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orion\FINANCE\F-PRO\F-PRO-TPR\Telco\RFTs\2024\ASR Routers Expansion for IGW RFT\RFT Documents\"/>
    </mc:Choice>
  </mc:AlternateContent>
  <xr:revisionPtr revIDLastSave="0" documentId="13_ncr:1_{706FA5A6-C5EB-45F1-BD24-C6376FBE4F4E}"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Technical Scoring" sheetId="1" r:id="rId2"/>
    <sheet name="Combined Scoring" sheetId="5" r:id="rId3"/>
  </sheets>
  <definedNames>
    <definedName name="_xlnm.Print_Area" localSheetId="2">'Combined Scoring'!$A$1:$Q$11</definedName>
    <definedName name="_xlnm.Print_Area" localSheetId="0">'Grade of Compliance Range'!$A$1:$M$14</definedName>
    <definedName name="_xlnm.Print_Area" localSheetId="1">'Technical Scoring'!$A$1:$Q$103</definedName>
    <definedName name="_xlnm.Print_Titles" localSheetId="2">'Combined Scoring'!#REF!</definedName>
    <definedName name="_xlnm.Print_Titles" localSheetId="1">'Technical Scoring'!$8:$8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5" l="1"/>
  <c r="L10" i="1"/>
  <c r="L11" i="1"/>
  <c r="L12" i="1"/>
  <c r="L13" i="1"/>
  <c r="L14" i="1"/>
  <c r="L15" i="1"/>
  <c r="L16" i="1"/>
  <c r="L17" i="1"/>
  <c r="L18" i="1"/>
  <c r="L9" i="1"/>
  <c r="L90" i="1" l="1"/>
  <c r="Q11" i="1" l="1"/>
  <c r="Q12" i="1"/>
  <c r="Q13" i="1"/>
  <c r="Q14" i="1"/>
  <c r="Q15" i="1"/>
  <c r="Q16" i="1"/>
  <c r="Q17" i="1"/>
  <c r="Q18" i="1"/>
  <c r="Q10" i="1"/>
  <c r="P11" i="1"/>
  <c r="P12" i="1"/>
  <c r="P13" i="1"/>
  <c r="P14" i="1"/>
  <c r="P15" i="1"/>
  <c r="P16" i="1"/>
  <c r="P17" i="1"/>
  <c r="P18" i="1"/>
  <c r="P10" i="1"/>
  <c r="O18" i="1"/>
  <c r="O11" i="1"/>
  <c r="O12" i="1"/>
  <c r="O13" i="1"/>
  <c r="O14" i="1"/>
  <c r="O15" i="1"/>
  <c r="O16" i="1"/>
  <c r="O17" i="1"/>
  <c r="O10" i="1"/>
  <c r="N11" i="1"/>
  <c r="N12" i="1"/>
  <c r="N13" i="1"/>
  <c r="N14" i="1"/>
  <c r="N15" i="1"/>
  <c r="N16" i="1"/>
  <c r="N17" i="1"/>
  <c r="N18" i="1"/>
  <c r="N10" i="1"/>
  <c r="M11" i="1"/>
  <c r="M12" i="1"/>
  <c r="M13" i="1"/>
  <c r="M14" i="1"/>
  <c r="M15" i="1"/>
  <c r="M16" i="1"/>
  <c r="M17" i="1"/>
  <c r="M18" i="1"/>
  <c r="M10" i="1"/>
  <c r="Q9" i="1"/>
  <c r="P9" i="1"/>
  <c r="O9" i="1"/>
  <c r="N9" i="1"/>
  <c r="M9" i="1"/>
  <c r="N90" i="1" l="1"/>
  <c r="M90" i="1"/>
  <c r="P90" i="1"/>
  <c r="O90" i="1"/>
  <c r="Q9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2" authorId="0" shapeId="0" xr:uid="{00000000-0006-0000-0100-000008000000}">
      <text>
        <r>
          <rPr>
            <b/>
            <sz val="8"/>
            <color indexed="81"/>
            <rFont val="Tahoma"/>
            <family val="2"/>
          </rPr>
          <t>Evaluators Comments</t>
        </r>
      </text>
    </comment>
    <comment ref="F12" authorId="0" shapeId="0" xr:uid="{00000000-0006-0000-0100-000009000000}">
      <text>
        <r>
          <rPr>
            <b/>
            <sz val="8"/>
            <color indexed="81"/>
            <rFont val="Tahoma"/>
            <family val="2"/>
          </rPr>
          <t>Evaluators Comments</t>
        </r>
      </text>
    </comment>
    <comment ref="G12" authorId="0" shapeId="0" xr:uid="{00000000-0006-0000-0100-00000A000000}">
      <text>
        <r>
          <rPr>
            <b/>
            <sz val="8"/>
            <color indexed="81"/>
            <rFont val="Tahoma"/>
            <family val="2"/>
          </rPr>
          <t>Evaluators Comments</t>
        </r>
      </text>
    </comment>
    <comment ref="H12" authorId="0" shapeId="0" xr:uid="{00000000-0006-0000-0100-00000B000000}">
      <text>
        <r>
          <rPr>
            <b/>
            <sz val="8"/>
            <color indexed="81"/>
            <rFont val="Tahoma"/>
            <family val="2"/>
          </rPr>
          <t>Evaluators Comments</t>
        </r>
      </text>
    </comment>
    <comment ref="I12" authorId="0" shapeId="0" xr:uid="{00000000-0006-0000-0100-00000C000000}">
      <text>
        <r>
          <rPr>
            <b/>
            <sz val="8"/>
            <color indexed="81"/>
            <rFont val="Tahoma"/>
            <family val="2"/>
          </rPr>
          <t>Evaluators Comments</t>
        </r>
      </text>
    </comment>
    <comment ref="J12" authorId="0" shapeId="0" xr:uid="{00000000-0006-0000-0100-00000D000000}">
      <text>
        <r>
          <rPr>
            <b/>
            <sz val="8"/>
            <color indexed="81"/>
            <rFont val="Tahoma"/>
            <family val="2"/>
          </rPr>
          <t>Evaluators Comments</t>
        </r>
      </text>
    </comment>
    <comment ref="E13" authorId="0" shapeId="0" xr:uid="{00000000-0006-0000-0100-00000E000000}">
      <text>
        <r>
          <rPr>
            <b/>
            <sz val="8"/>
            <color indexed="81"/>
            <rFont val="Tahoma"/>
            <family val="2"/>
          </rPr>
          <t>Evaluators Comments</t>
        </r>
      </text>
    </comment>
    <comment ref="F13" authorId="0" shapeId="0" xr:uid="{00000000-0006-0000-0100-00000F000000}">
      <text>
        <r>
          <rPr>
            <b/>
            <sz val="8"/>
            <color indexed="81"/>
            <rFont val="Tahoma"/>
            <family val="2"/>
          </rPr>
          <t>Evaluators Comments</t>
        </r>
      </text>
    </comment>
    <comment ref="G13" authorId="0" shapeId="0" xr:uid="{00000000-0006-0000-0100-000010000000}">
      <text>
        <r>
          <rPr>
            <b/>
            <sz val="8"/>
            <color indexed="81"/>
            <rFont val="Tahoma"/>
            <family val="2"/>
          </rPr>
          <t>Evaluators Comments</t>
        </r>
      </text>
    </comment>
    <comment ref="H13" authorId="0" shapeId="0" xr:uid="{00000000-0006-0000-0100-000011000000}">
      <text>
        <r>
          <rPr>
            <b/>
            <sz val="8"/>
            <color indexed="81"/>
            <rFont val="Tahoma"/>
            <family val="2"/>
          </rPr>
          <t>Evaluators Comments</t>
        </r>
      </text>
    </comment>
    <comment ref="I13" authorId="0" shapeId="0" xr:uid="{00000000-0006-0000-0100-000012000000}">
      <text>
        <r>
          <rPr>
            <b/>
            <sz val="8"/>
            <color indexed="81"/>
            <rFont val="Tahoma"/>
            <family val="2"/>
          </rPr>
          <t>Evaluators Comments</t>
        </r>
      </text>
    </comment>
    <comment ref="J13" authorId="0" shapeId="0" xr:uid="{00000000-0006-0000-0100-000013000000}">
      <text>
        <r>
          <rPr>
            <b/>
            <sz val="8"/>
            <color indexed="81"/>
            <rFont val="Tahoma"/>
            <family val="2"/>
          </rPr>
          <t>Evaluators Comments</t>
        </r>
      </text>
    </comment>
    <comment ref="E14" authorId="0" shapeId="0" xr:uid="{00000000-0006-0000-0100-000014000000}">
      <text>
        <r>
          <rPr>
            <b/>
            <sz val="8"/>
            <color indexed="81"/>
            <rFont val="Tahoma"/>
            <family val="2"/>
          </rPr>
          <t>Evaluators Comments</t>
        </r>
      </text>
    </comment>
    <comment ref="F14" authorId="0" shapeId="0" xr:uid="{00000000-0006-0000-0100-000015000000}">
      <text>
        <r>
          <rPr>
            <b/>
            <sz val="8"/>
            <color indexed="81"/>
            <rFont val="Tahoma"/>
            <family val="2"/>
          </rPr>
          <t>Evaluators Comments</t>
        </r>
      </text>
    </comment>
    <comment ref="G14" authorId="0" shapeId="0" xr:uid="{00000000-0006-0000-0100-000016000000}">
      <text>
        <r>
          <rPr>
            <b/>
            <sz val="8"/>
            <color indexed="81"/>
            <rFont val="Tahoma"/>
            <family val="2"/>
          </rPr>
          <t>Evaluators Comments</t>
        </r>
      </text>
    </comment>
    <comment ref="H14" authorId="0" shapeId="0" xr:uid="{00000000-0006-0000-0100-000017000000}">
      <text>
        <r>
          <rPr>
            <b/>
            <sz val="8"/>
            <color indexed="81"/>
            <rFont val="Tahoma"/>
            <family val="2"/>
          </rPr>
          <t>Evaluators Comments</t>
        </r>
      </text>
    </comment>
    <comment ref="I14" authorId="0" shapeId="0" xr:uid="{00000000-0006-0000-0100-000018000000}">
      <text>
        <r>
          <rPr>
            <b/>
            <sz val="8"/>
            <color indexed="81"/>
            <rFont val="Tahoma"/>
            <family val="2"/>
          </rPr>
          <t>Evaluators Comments</t>
        </r>
      </text>
    </comment>
    <comment ref="J14" authorId="0" shapeId="0" xr:uid="{00000000-0006-0000-0100-000019000000}">
      <text>
        <r>
          <rPr>
            <b/>
            <sz val="8"/>
            <color indexed="81"/>
            <rFont val="Tahoma"/>
            <family val="2"/>
          </rPr>
          <t>Evaluators Comments</t>
        </r>
      </text>
    </comment>
    <comment ref="E16" authorId="0" shapeId="0" xr:uid="{00000000-0006-0000-0100-00001A000000}">
      <text>
        <r>
          <rPr>
            <b/>
            <sz val="8"/>
            <color indexed="81"/>
            <rFont val="Tahoma"/>
            <family val="2"/>
          </rPr>
          <t>Evaluators Comments</t>
        </r>
      </text>
    </comment>
    <comment ref="F16" authorId="0" shapeId="0" xr:uid="{00000000-0006-0000-0100-00001B000000}">
      <text>
        <r>
          <rPr>
            <b/>
            <sz val="8"/>
            <color indexed="81"/>
            <rFont val="Tahoma"/>
            <family val="2"/>
          </rPr>
          <t>Evaluators Comments</t>
        </r>
      </text>
    </comment>
    <comment ref="G16" authorId="0" shapeId="0" xr:uid="{00000000-0006-0000-0100-00001C000000}">
      <text>
        <r>
          <rPr>
            <b/>
            <sz val="8"/>
            <color indexed="81"/>
            <rFont val="Tahoma"/>
            <family val="2"/>
          </rPr>
          <t>Evaluators Comments</t>
        </r>
      </text>
    </comment>
    <comment ref="H16" authorId="0" shapeId="0" xr:uid="{00000000-0006-0000-0100-00001D000000}">
      <text>
        <r>
          <rPr>
            <b/>
            <sz val="8"/>
            <color indexed="81"/>
            <rFont val="Tahoma"/>
            <family val="2"/>
          </rPr>
          <t>Evaluators Comments</t>
        </r>
      </text>
    </comment>
    <comment ref="I16" authorId="0" shapeId="0" xr:uid="{00000000-0006-0000-0100-00001E000000}">
      <text>
        <r>
          <rPr>
            <b/>
            <sz val="8"/>
            <color indexed="81"/>
            <rFont val="Tahoma"/>
            <family val="2"/>
          </rPr>
          <t>Evaluators Comments</t>
        </r>
      </text>
    </comment>
    <comment ref="J16" authorId="0" shapeId="0" xr:uid="{00000000-0006-0000-0100-00001F000000}">
      <text>
        <r>
          <rPr>
            <b/>
            <sz val="8"/>
            <color indexed="81"/>
            <rFont val="Tahoma"/>
            <family val="2"/>
          </rPr>
          <t>Evaluators Comments</t>
        </r>
      </text>
    </comment>
    <comment ref="E17" authorId="0" shapeId="0" xr:uid="{00000000-0006-0000-0100-000020000000}">
      <text>
        <r>
          <rPr>
            <b/>
            <sz val="8"/>
            <color indexed="81"/>
            <rFont val="Tahoma"/>
            <family val="2"/>
          </rPr>
          <t>Evaluators Comments</t>
        </r>
      </text>
    </comment>
    <comment ref="F17" authorId="0" shapeId="0" xr:uid="{00000000-0006-0000-0100-000021000000}">
      <text>
        <r>
          <rPr>
            <b/>
            <sz val="8"/>
            <color indexed="81"/>
            <rFont val="Tahoma"/>
            <family val="2"/>
          </rPr>
          <t>Evaluators Comments</t>
        </r>
      </text>
    </comment>
    <comment ref="G17" authorId="0" shapeId="0" xr:uid="{00000000-0006-0000-0100-000022000000}">
      <text>
        <r>
          <rPr>
            <b/>
            <sz val="8"/>
            <color indexed="81"/>
            <rFont val="Tahoma"/>
            <family val="2"/>
          </rPr>
          <t>Evaluators Comments</t>
        </r>
      </text>
    </comment>
    <comment ref="H17" authorId="0" shapeId="0" xr:uid="{00000000-0006-0000-0100-000023000000}">
      <text>
        <r>
          <rPr>
            <b/>
            <sz val="8"/>
            <color indexed="81"/>
            <rFont val="Tahoma"/>
            <family val="2"/>
          </rPr>
          <t>Evaluators Comments</t>
        </r>
      </text>
    </comment>
    <comment ref="I17" authorId="0" shapeId="0" xr:uid="{00000000-0006-0000-0100-000024000000}">
      <text>
        <r>
          <rPr>
            <b/>
            <sz val="8"/>
            <color indexed="81"/>
            <rFont val="Tahoma"/>
            <family val="2"/>
          </rPr>
          <t>Evaluators Comments</t>
        </r>
      </text>
    </comment>
    <comment ref="J17" authorId="0" shapeId="0" xr:uid="{00000000-0006-0000-0100-000025000000}">
      <text>
        <r>
          <rPr>
            <b/>
            <sz val="8"/>
            <color indexed="81"/>
            <rFont val="Tahoma"/>
            <family val="2"/>
          </rPr>
          <t>Evaluators Comments</t>
        </r>
      </text>
    </comment>
    <comment ref="E18" authorId="0" shapeId="0" xr:uid="{00000000-0006-0000-0100-000026000000}">
      <text>
        <r>
          <rPr>
            <b/>
            <sz val="8"/>
            <color indexed="81"/>
            <rFont val="Tahoma"/>
            <family val="2"/>
          </rPr>
          <t>Evaluators Comments</t>
        </r>
      </text>
    </comment>
    <comment ref="F18" authorId="0" shapeId="0" xr:uid="{00000000-0006-0000-0100-000027000000}">
      <text>
        <r>
          <rPr>
            <b/>
            <sz val="8"/>
            <color indexed="81"/>
            <rFont val="Tahoma"/>
            <family val="2"/>
          </rPr>
          <t>Evaluators Comments</t>
        </r>
      </text>
    </comment>
    <comment ref="G18" authorId="0" shapeId="0" xr:uid="{00000000-0006-0000-0100-000028000000}">
      <text>
        <r>
          <rPr>
            <b/>
            <sz val="8"/>
            <color indexed="81"/>
            <rFont val="Tahoma"/>
            <family val="2"/>
          </rPr>
          <t>Evaluators Comments</t>
        </r>
      </text>
    </comment>
    <comment ref="H18" authorId="0" shapeId="0" xr:uid="{00000000-0006-0000-0100-000029000000}">
      <text>
        <r>
          <rPr>
            <b/>
            <sz val="8"/>
            <color indexed="81"/>
            <rFont val="Tahoma"/>
            <family val="2"/>
          </rPr>
          <t>Evaluators Comments</t>
        </r>
      </text>
    </comment>
    <comment ref="I18" authorId="0" shapeId="0" xr:uid="{00000000-0006-0000-0100-00002A000000}">
      <text>
        <r>
          <rPr>
            <b/>
            <sz val="8"/>
            <color indexed="81"/>
            <rFont val="Tahoma"/>
            <family val="2"/>
          </rPr>
          <t>Evaluators Comments</t>
        </r>
      </text>
    </comment>
    <comment ref="J1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<sst xmlns="http://schemas.openxmlformats.org/spreadsheetml/2006/main" count="230" uniqueCount="131">
  <si>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</si>
  <si>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</si>
  <si>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</si>
  <si>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</si>
  <si>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</si>
  <si>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</si>
  <si>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</si>
  <si>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</si>
  <si>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</si>
  <si>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</si>
  <si>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</si>
  <si>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</si>
  <si>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</si>
  <si>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</si>
  <si>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</si>
  <si>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</si>
  <si>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</si>
  <si>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</si>
  <si>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</si>
  <si>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</si>
  <si>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</si>
  <si>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</si>
  <si>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</si>
  <si>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</si>
  <si>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</si>
  <si>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</si>
  <si>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</si>
  <si>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</si>
  <si>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</si>
  <si>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</si>
  <si>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</si>
  <si>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</si>
  <si>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</si>
  <si>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</si>
  <si>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SF-CF-87</t>
  </si>
  <si>
    <t>* For Requirements defined as ''Killer'', a ‘’Fully Compliant’’ score should be the sole acceptable outcome. Failing to obtain a ‘’Fully Compliant’’ score on the requirements defined as Killers, will mandate immediate disqualification for bidders.</t>
  </si>
  <si>
    <t xml:space="preserve">** Project owner should describe how each grade will be selected (0/4-5-6/10/15), and if there is any formula or margins to be mentioned.  </t>
  </si>
  <si>
    <t>3.0</t>
  </si>
  <si>
    <t>Introduction</t>
  </si>
  <si>
    <t>Expansion SOW</t>
  </si>
  <si>
    <t>XFP-10G-MM-LR (Cisco XFP Singlemode) (Qtty 6)</t>
  </si>
  <si>
    <t>XFP-10G-MM-SR (Cisco XFP Multimode) (Qtty 6)</t>
  </si>
  <si>
    <t>Redundancy SOW</t>
  </si>
  <si>
    <t>ASR1000 10X10GE Ethernet Port Adapter (EPA-10X10GE) with its needed licenses (qtty 2)</t>
  </si>
  <si>
    <t>ASR1000-MIP100 with its needed licenses (qtty 2)</t>
  </si>
  <si>
    <t>QSFP-40G-SR4-S (Cisco QSFP 40G Multimode) Qtty 8)</t>
  </si>
  <si>
    <t>SFP-10G-LR (Cisco SFP+ SingleMode) Qtty 20)</t>
  </si>
  <si>
    <t>SFP-10G-SR (Cisco SFP+ MultiMode) (Qtty 10)</t>
  </si>
  <si>
    <t>Cable 25m MTP OM4 12F to 12F Female (Qtty 20)</t>
  </si>
  <si>
    <t>Juniper QSFP+-40G-SR4 (Qtty 14)</t>
  </si>
  <si>
    <t>Avago QSFP+-40G-SR4 (40GBASE-SR4) (Qtty 16)</t>
  </si>
  <si>
    <t>FINISAR QSFP28 100G-LR4 (Qtty 4)</t>
  </si>
  <si>
    <t>Services SOW</t>
  </si>
  <si>
    <t>Transport two ASR1009x routers from Alfa warehouse (JEITA), 1 router to Libatel and the other to Adma site.</t>
  </si>
  <si>
    <t>Install and Power up the two routers in Libatel and Adma sites</t>
  </si>
  <si>
    <t xml:space="preserve">Perform the needed connections/configuration between existing ASR routers and the new ASR routers to ensure high availability </t>
  </si>
  <si>
    <t>Move and integrate redundant Facebook &amp; Google cache connections to the new ASR routers</t>
  </si>
  <si>
    <t>Create a new bgp peering with Ogero on the new ASR routers</t>
  </si>
  <si>
    <t>Install and Integrate a new 40GE connection with alfa MPBN and ensure all services are up and apply an adequate load balancing algorithm</t>
  </si>
  <si>
    <t>Cisco Support SOW</t>
  </si>
  <si>
    <t>Router 1, exists in the warehouse to be deployed in Libatel</t>
  </si>
  <si>
    <r>
      <rPr>
        <b/>
        <sz val="11"/>
        <color theme="1"/>
        <rFont val="Calibri"/>
        <family val="2"/>
        <scheme val="minor"/>
      </rPr>
      <t xml:space="preserve">3 years Cisco and Local support as per the SLA's included in the below table as well as fine tuning the system once required and health check every 6 months.
Libatel hardware to be included in the support:
</t>
    </r>
    <r>
      <rPr>
        <sz val="11"/>
        <color theme="1"/>
        <rFont val="Calibri"/>
        <family val="2"/>
        <scheme val="minor"/>
      </rPr>
      <t xml:space="preserve">
ASR1009-X Chassis SN# FXS2230Q31X
ASR1000-MIP100 SN# JAE2242087M
ASR1000-ESP100 SN# JAE22410GLY
ASR1000-ESP100 SN# JAE224202EV
1 x EPA-2X40GE boards
1 x EPA18X1GE
2x ASR1000-RP3 boards</t>
    </r>
  </si>
  <si>
    <t>Router 2, exists in the warehouse to be deployed in Libatel</t>
  </si>
  <si>
    <r>
      <rPr>
        <b/>
        <sz val="11"/>
        <color theme="1"/>
        <rFont val="Calibri"/>
        <family val="2"/>
        <scheme val="minor"/>
      </rPr>
      <t xml:space="preserve">3 years Cisco and Local support as per the SLA's included in the below table as well as fine tuning the system once required and health check every 6 months.
Adma hardware to be included in the support:
</t>
    </r>
    <r>
      <rPr>
        <sz val="11"/>
        <color theme="1"/>
        <rFont val="Calibri"/>
        <family val="2"/>
        <scheme val="minor"/>
      </rPr>
      <t xml:space="preserve">
ASR1009-X Chassis SN# FXS2230Q32A
ASR1000-MIP100 SN# JAE2242089U
ASR1000-ESP100 SN# JAE22410GM9
ASR1000-ESP100 SN# JAE224202H3
1 x EPA-2X40GE boards
1 x EPA18X1GE
2x ASR1000-RP3 boards</t>
    </r>
  </si>
  <si>
    <t>Router 3, already deployed and active in Libatel</t>
  </si>
  <si>
    <r>
      <rPr>
        <b/>
        <sz val="11"/>
        <color theme="1"/>
        <rFont val="Calibri"/>
        <family val="2"/>
        <scheme val="minor"/>
      </rPr>
      <t xml:space="preserve">3 years Cisco and Local support as per the SLA's included in the below table as well as fine tuning the system once required and health check every 6 months (to start Sep 2024)                                                                                          </t>
    </r>
    <r>
      <rPr>
        <sz val="11"/>
        <color theme="1"/>
        <rFont val="Calibri"/>
        <family val="2"/>
        <scheme val="minor"/>
      </rPr>
      <t xml:space="preserve">
</t>
    </r>
    <r>
      <rPr>
        <b/>
        <sz val="11"/>
        <color theme="1"/>
        <rFont val="Calibri"/>
        <family val="2"/>
        <scheme val="minor"/>
      </rPr>
      <t xml:space="preserve">LIBATEL   ASR1009-X
</t>
    </r>
    <r>
      <rPr>
        <sz val="11"/>
        <color theme="1"/>
        <rFont val="Calibri"/>
        <family val="2"/>
        <scheme val="minor"/>
      </rPr>
      <t>PID	Description	Serial number 
ASR1009-X	Cisco ASR1009-X Chassis	FXS2230Q31G
ASR1000-6TGE	Cisco ASR1000 Ethernet Line Card 40	JAE22380H5Z
BUILT-IN-6TGE	6-port 10 Gigabit Ethernet Integrated Daughter Card	JAE22380BQV
ASR1000-MIP100	Cisco ASR1000 Modular Interface Processor 100	JAE2242088P
EPA-2X40GE	2-port 40 Gigabit QSFP Ethernet Port Adapter	JAE22410MY9
EPA-18X1GE	18-port Gigabit Ethernet Port Adapter	JAE22400QV4
ASR1000-6TGE	Cisco ASR1000 Ethernet Line Card 40	JAE22350K44
BUILT-IN-6TGE	6-port 10 Gigabit Ethernet Integrated Daughter Card	JAE22310C5H
ASR1000-RP3	Cisco ASR1000 Route Processor 3	JAE22410GFB
ASR1000-RP3	Cisco ASR1000 Route Processor 3	JAE22410GDH
ASR1000-ESP100	Cisco ASR1000 Embedded Services Processor, 100G	JAE224202G4
ASR1000-ESP100	Cisco ASR1000 Embedded Services Processor, 100G	JAE224202GJ
ASR1000X-AC-1100W	Cisco 1100 Watt AC power supply for ASR1006-X, ASR1009-X Chassis	PST2230Z06U
ASR1000X-AC-1100W	Cisco 1100 Watt AC power supply for ASR1006-X, ASR1009-X Chassis	PST2230Z0DG
ASR1000X-FAN	Cisco ASR1000X FAN Module	FXS2230Q1YA
ASR1000X-FAN	Cisco ASR1000X FAN Module	FXS2230Q1X7
ASR1000X-FAN	Cisco ASR1000X FAN Module	FXS2230Q1XE</t>
    </r>
  </si>
  <si>
    <t>Router 4, already deployed and active in Adma</t>
  </si>
  <si>
    <r>
      <rPr>
        <b/>
        <sz val="11"/>
        <color theme="1"/>
        <rFont val="Calibri"/>
        <family val="2"/>
        <scheme val="minor"/>
      </rPr>
      <t xml:space="preserve">3 years Cisco and Local support as per the SLA's included in the below table as well as fine tuning the system once required and health check every 6 months (to start Sep 2024)                                                                                                                                                                                                                                                                                                           ADMA   ASR1009-X
</t>
    </r>
    <r>
      <rPr>
        <sz val="11"/>
        <color theme="1"/>
        <rFont val="Calibri"/>
        <family val="2"/>
        <scheme val="minor"/>
      </rPr>
      <t xml:space="preserve">PID	Description	Serial number 
ASR1009-X	Cisco ASR1009-X Chassis	FXS2230Q31W
ASR1000-6TGE	Cisco ASR1000 Ethernet Line Card 40	JAE22380J0X
BUILT-IN-6TGE	6-port 10 Gigabit Ethernet Integrated Daughter Card	JAE22380BTH
ASR1000-MIP100	Cisco ASR1000 Modular Interface Processor 100	JAE2242087C
EPA-2X40GE	2-port 40 Gigabit QSFP Ethernet Port Adapter	JAE22410NZ9
EPA-18X1GE	18-port Gigabit Ethernet Port Adapter	JAE22400QUV
ASR1000-6TGE	Cisco ASR1000 Ethernet Line Card 40	JAE2242082U
BUILT-IN-6TGE	6-port 10 Gigabit Ethernet Integrated Daughter Card	JAE22310C5T
ASR1000-RP3	Cisco ASR1000 Route Processor 3	JAE22420M96
ASR1000-RP3	Cisco ASR1000 Route Processor 3	JAE22400PA6
ASR1000-ESP100	Cisco ASR1000 Embedded Services Processor, 100G	JAE224202EX
ASR1000-ESP100	Cisco ASR1000 Embedded Services Processor, 100G	JAE22390WGB
ASR1000X-AC-1100W	Cisco 1100 Watt AC power supply for ASR1006-X, ASR1009-X Chassis	PST2230Z0A3
ASR1000X-AC-1100W	Cisco 1100 Watt AC power supply for ASR1006-X, ASR1009-X Chassis	PST2230Z05S
ASR1000X-FAN	Cisco ASR1000X FAN Module	FXS2230Q1Y0
ASR1000X-FAN	Cisco ASR1000X FAN Module	FXS2230Q1WT
ASR1000X-FAN	Cisco ASR1000X FAN Module	FXS2230Q1Y6                                                                            </t>
    </r>
  </si>
  <si>
    <t>SLA SOW</t>
  </si>
  <si>
    <t>Support 24/7</t>
  </si>
  <si>
    <r>
      <t xml:space="preserve">Critical: </t>
    </r>
    <r>
      <rPr>
        <sz val="10"/>
        <color theme="1"/>
        <rFont val="Arial"/>
        <family val="2"/>
      </rPr>
      <t>Application or System is down – affecting total or most Users/Service Providers (Resolution time 4 hours)</t>
    </r>
  </si>
  <si>
    <r>
      <t xml:space="preserve">Major or High: </t>
    </r>
    <r>
      <rPr>
        <sz val="10"/>
        <color theme="1"/>
        <rFont val="Arial"/>
        <family val="2"/>
      </rPr>
      <t>Module is down – affecting several Users/Service providers and where operations are affected (Resolution time 1 working day)</t>
    </r>
  </si>
  <si>
    <r>
      <t xml:space="preserve">Normal or Minor: </t>
    </r>
    <r>
      <rPr>
        <sz val="10"/>
        <color theme="1"/>
        <rFont val="Arial"/>
        <family val="2"/>
      </rPr>
      <t>not Critical nor Major (Resolution time 4 working days)</t>
    </r>
  </si>
  <si>
    <t>Maintenance and Support Services Requirements</t>
  </si>
  <si>
    <t>Company Profile</t>
  </si>
  <si>
    <t>The bidder should have a highly qualified team with exerptise in data center architecture, network security as well as enterprise networks architectures.</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</si>
  <si>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</si>
  <si>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</si>
  <si>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The bidding company should have at least 10 references in the Lebanese market for major projects’ implementations at a Telco or an ISP network.</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</si>
  <si>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</si>
  <si>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</si>
  <si>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</si>
  <si>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</si>
  <si>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SLAs (24x7) should be met based on the requirements listed above</t>
  </si>
  <si>
    <t>The bidder must have a back to back contract with Cisco covering all of MIC1 equipment listed above and allowing him to escalate tickets to the TAC support and request their remote assistance. Upon RFP award, the winning bidder should provide a proof of the support agreement with Cisco. MIC1 reserves the right to terminate immediately the contract in case of breach</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</si>
  <si>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</si>
  <si>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</si>
  <si>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</si>
  <si>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</si>
  <si>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Preventive maintenance</t>
  </si>
  <si>
    <t>Software maintenance and support</t>
  </si>
  <si>
    <t xml:space="preserve">The yearly software maintenance and support cost for the equipment listed above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</si>
  <si>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</si>
  <si>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</si>
  <si>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</si>
  <si>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</si>
  <si>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</si>
  <si>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</si>
  <si>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Hadware support</t>
  </si>
  <si>
    <t xml:space="preserve">In case of a hardware failure, a highly qualified engineer should be present at MIC1 premises within the SLAs set above and coordinate with Cisco support to assess the need to request an RMA. </t>
  </si>
  <si>
    <t>If found needed, the RMA should be requested on the same day. 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</si>
  <si>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Where applicable, any swap and repair should be completed within 30 days from dismantling the defected hardware.</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</si>
  <si>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</si>
  <si>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</si>
  <si>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</si>
  <si>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</si>
  <si>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</si>
  <si>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</si>
  <si>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</si>
  <si>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</si>
  <si>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</si>
  <si>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</si>
  <si>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</si>
  <si>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TIN</t>
  </si>
  <si>
    <t>RFT Article (Part Number or Title)</t>
  </si>
  <si>
    <t>Requirements (Description)</t>
  </si>
  <si>
    <r>
      <rPr>
        <b/>
        <sz val="10"/>
        <rFont val="Arial"/>
        <family val="2"/>
      </rPr>
      <t>Expansion:</t>
    </r>
    <r>
      <rPr>
        <sz val="10"/>
        <rFont val="Arial"/>
        <family val="2"/>
      </rPr>
      <t xml:space="preserve"> Two ASR exist already and active, one routers  Libatel and anotehr one in Adma. Support should be renewed for those two routers (3 years support are required). Below XFP's are required for those two routers.</t>
    </r>
  </si>
  <si>
    <r>
      <t xml:space="preserve">Redundancy: </t>
    </r>
    <r>
      <rPr>
        <sz val="10"/>
        <rFont val="Arial"/>
        <family val="2"/>
      </rPr>
      <t>Two ASR routers are available in the warehouse and that shall be deployed in Libatel and Adma core sites to provide redundancy. The below hardware (10GE boards and SFP's) shall be ordered, deployment services and support renewal should be provided for these routers. below are the hardare requirement for 20Gbps expansion, redundancy and support.</t>
    </r>
  </si>
  <si>
    <t xml:space="preserve">The bidder should have a Cisco Gold or Silver partnership </t>
  </si>
  <si>
    <t>Bidder must have a local office in Lebanon as well as skilled, well trained and certified engineers to ensure the support on the proposed product (logistics and support)</t>
  </si>
  <si>
    <r>
      <t>Bidder shall have at least one fully trained engineer on the equipment listed above, available at all times during the coverage</t>
    </r>
    <r>
      <rPr>
        <sz val="11"/>
        <color rgb="FF000000"/>
        <rFont val="Arial"/>
        <family val="2"/>
      </rPr>
      <t xml:space="preserve"> period of the contract to respond promptly to corresponding problems and failures. (CV is mandatory).</t>
    </r>
  </si>
  <si>
    <t xml:space="preserve">The bidder is requested to provide a 24x7 on call support. </t>
  </si>
  <si>
    <t>It will be the winning Bidder’s obligation to perform a general preventive maintenace on the above hardware twice a year. The preventive maintenace should be completed by a report highlighting any performance degaration as well as providing recommendations on applying the needed changes and enhancements.</t>
  </si>
  <si>
    <t xml:space="preserve">Internet gateway routers in Libatel and Adma core sites need expansion by additional 20 Gbps to cope with the increasing traffic, redundancy shall be also provided for those connections over diffrent routers. Therefore one router in each core site with 20 Gbps capacity shall be expanded by deploying another router with 20 Gbps, available in the warehouse. Below is the scope of work for the project including deployment services for the  routers in the warehouse, 10GE boards expantion, support renewal and finally redundancy configurations. After completing this project we will have two redundant routers in each core sites working in load sharing mode, having a capacity of 20 Gbps each. </t>
  </si>
  <si>
    <t>Fiber cable, one pair, single mode LC-LC 100m  (Qtty 20)</t>
  </si>
  <si>
    <t>Fiber cable one pair, single mode LC-LC 70m  (Qtty 20)</t>
  </si>
  <si>
    <t>Fiber cable, one pair, single mode LC-SC 100m  (Qtty 10)</t>
  </si>
  <si>
    <t>Fiber cable one pair, single mode LC-SC 70m  (Qtty 10)</t>
  </si>
  <si>
    <t>Technical Score</t>
  </si>
  <si>
    <t xml:space="preserve">Commercial Score </t>
  </si>
  <si>
    <t xml:space="preserve">Combined Score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</si>
</sst>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0"/>
      <name val="Arial"/>
      <family val="2"/>
    </font>
    <font>
      <b/>
      <sz val="10"/>
      <color rgb="FF0000FF"/>
      <name val="Arial"/>
      <family val="2"/>
    </font>
    <font>
      <sz val="11"/>
      <name val="Calibri"/>
      <family val="2"/>
    </font>
    <font>
      <b/>
      <i/>
      <sz val="10"/>
      <name val="Arial"/>
      <family val="2"/>
    </font>
    <font>
      <i/>
      <sz val="10"/>
      <name val="Arial"/>
      <family val="2"/>
    </font>
    <font>
      <b/>
      <sz val="11"/>
      <color theme="1"/>
      <name val="Calibri"/>
      <family val="2"/>
      <scheme val="minor"/>
    </font>
    <font>
      <sz val="10"/>
      <color theme="1"/>
      <name val="Arial"/>
      <family val="2"/>
    </font>
    <font>
      <b/>
      <sz val="11"/>
      <name val="Arial"/>
      <family val="2"/>
    </font>
    <font>
      <b/>
      <sz val="10"/>
      <color theme="1"/>
      <name val="Arial"/>
      <family val="2"/>
    </font>
    <font>
      <sz val="11"/>
      <name val="Arial"/>
      <family val="2"/>
    </font>
    <font>
      <sz val="11"/>
      <color rgb="FF000000"/>
      <name val="Arial"/>
      <family val="2"/>
    </font>
    <font>
      <b/>
      <sz val="12"/>
      <name val="Arial"/>
      <family val="2"/>
    </font>
    <font>
      <b/>
      <sz val="12"/>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rgb="FF0000FF"/>
      </left>
      <right style="medium">
        <color rgb="FF0000FF"/>
      </right>
      <top style="medium">
        <color rgb="FF0000FF"/>
      </top>
      <bottom style="medium">
        <color rgb="FF0000FF"/>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rgb="FF0000FF"/>
      </right>
      <top style="medium">
        <color rgb="FF0000FF"/>
      </top>
      <bottom/>
      <diagonal/>
    </border>
    <border>
      <left style="thin">
        <color rgb="FF0000FF"/>
      </left>
      <right style="thin">
        <color rgb="FF0000FF"/>
      </right>
      <top style="medium">
        <color rgb="FF0000FF"/>
      </top>
      <bottom/>
      <diagonal/>
    </border>
    <border>
      <left style="thin">
        <color rgb="FF0000FF"/>
      </left>
      <right style="medium">
        <color rgb="FF0000FF"/>
      </right>
      <top style="medium">
        <color rgb="FF0000F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A6A6A6"/>
      </left>
      <right style="medium">
        <color rgb="FFA6A6A6"/>
      </right>
      <top style="medium">
        <color rgb="FFA6A6A6"/>
      </top>
      <bottom/>
      <diagonal/>
    </border>
  </borders>
  <cellStyleXfs count="5">
    <xf numFmtId="0" fontId="0" fillId="0" borderId="0"/>
    <xf numFmtId="0" fontId="7" fillId="0" borderId="0">
      <alignment vertical="center"/>
    </xf>
    <xf numFmtId="9" fontId="13" fillId="0" borderId="0" applyFont="0" applyFill="0" applyBorder="0" applyAlignment="0" applyProtection="0"/>
    <xf numFmtId="0" fontId="4" fillId="0" borderId="0"/>
    <xf numFmtId="0" fontId="5" fillId="0" borderId="0"/>
  </cellStyleXfs>
  <cellXfs count="77">
    <xf numFmtId="0" fontId="0" fillId="0" borderId="0" xfId="0"/>
    <xf numFmtId="0" fontId="0" fillId="0" borderId="1" xfId="0" applyBorder="1" applyAlignment="1">
      <alignment wrapText="1"/>
    </xf>
    <xf numFmtId="0" fontId="0" fillId="0" borderId="0" xfId="0" applyAlignment="1">
      <alignment wrapText="1"/>
    </xf>
    <xf numFmtId="0" fontId="6" fillId="0" borderId="0" xfId="0" applyFont="1" applyAlignment="1">
      <alignment wrapText="1"/>
    </xf>
    <xf numFmtId="0" fontId="6" fillId="0" borderId="0" xfId="0" applyFont="1"/>
    <xf numFmtId="0" fontId="6" fillId="0" borderId="1" xfId="0" applyFont="1" applyBorder="1" applyAlignment="1">
      <alignment vertical="center" wrapText="1"/>
    </xf>
    <xf numFmtId="0" fontId="6" fillId="3" borderId="2" xfId="0" applyFont="1" applyFill="1" applyBorder="1" applyAlignment="1">
      <alignment horizontal="center" wrapText="1"/>
    </xf>
    <xf numFmtId="0" fontId="6" fillId="2" borderId="1" xfId="1" applyFont="1" applyFill="1" applyBorder="1" applyAlignment="1">
      <alignment vertical="center" wrapText="1"/>
    </xf>
    <xf numFmtId="0" fontId="0" fillId="2" borderId="1" xfId="0" applyFill="1" applyBorder="1" applyAlignment="1">
      <alignment wrapText="1"/>
    </xf>
    <xf numFmtId="0" fontId="5" fillId="2" borderId="1" xfId="0" applyFont="1" applyFill="1" applyBorder="1" applyAlignment="1">
      <alignment wrapText="1"/>
    </xf>
    <xf numFmtId="0" fontId="6" fillId="0" borderId="1" xfId="1" applyFont="1" applyBorder="1" applyAlignment="1">
      <alignment vertical="center" wrapText="1"/>
    </xf>
    <xf numFmtId="0" fontId="5" fillId="0" borderId="1" xfId="0" applyFont="1" applyBorder="1" applyAlignment="1">
      <alignment wrapText="1"/>
    </xf>
    <xf numFmtId="0" fontId="5" fillId="0" borderId="0" xfId="0" applyFont="1" applyAlignment="1">
      <alignment wrapText="1"/>
    </xf>
    <xf numFmtId="0" fontId="14" fillId="0" borderId="2" xfId="0" applyFont="1" applyBorder="1" applyAlignment="1">
      <alignment wrapText="1"/>
    </xf>
    <xf numFmtId="0" fontId="6" fillId="3" borderId="3"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 xfId="0" applyFont="1" applyFill="1" applyBorder="1" applyAlignment="1">
      <alignment vertical="center" wrapText="1"/>
    </xf>
    <xf numFmtId="0" fontId="0" fillId="0" borderId="0" xfId="0" applyAlignment="1">
      <alignment vertical="center" wrapText="1"/>
    </xf>
    <xf numFmtId="0" fontId="15" fillId="0" borderId="0" xfId="0" applyFont="1" applyAlignment="1">
      <alignment vertical="center"/>
    </xf>
    <xf numFmtId="0" fontId="10" fillId="0" borderId="0" xfId="0" applyFont="1" applyAlignment="1">
      <alignment wrapText="1"/>
    </xf>
    <xf numFmtId="0" fontId="11" fillId="0" borderId="0" xfId="0" applyFont="1" applyAlignment="1">
      <alignment horizontal="center" vertical="center" wrapText="1"/>
    </xf>
    <xf numFmtId="0" fontId="12" fillId="0" borderId="0" xfId="0" applyFont="1" applyAlignment="1">
      <alignment horizontal="left" wrapText="1"/>
    </xf>
    <xf numFmtId="164" fontId="8" fillId="0" borderId="0" xfId="0" applyNumberFormat="1" applyFont="1" applyAlignment="1">
      <alignment horizontal="left" wrapText="1"/>
    </xf>
    <xf numFmtId="0" fontId="8" fillId="0" borderId="1" xfId="0" applyFont="1" applyBorder="1" applyAlignment="1">
      <alignment horizontal="left" vertical="center" wrapText="1"/>
    </xf>
    <xf numFmtId="49" fontId="8" fillId="0" borderId="1" xfId="0" applyNumberFormat="1" applyFont="1" applyBorder="1" applyAlignment="1">
      <alignment horizontal="left" vertical="center" wrapText="1"/>
    </xf>
    <xf numFmtId="164" fontId="8" fillId="0" borderId="1" xfId="0" applyNumberFormat="1" applyFont="1" applyBorder="1" applyAlignment="1">
      <alignment horizontal="left" vertical="center" wrapText="1"/>
    </xf>
    <xf numFmtId="0" fontId="0" fillId="4" borderId="0" xfId="0" applyFill="1"/>
    <xf numFmtId="0" fontId="17" fillId="4" borderId="0" xfId="0" applyFont="1" applyFill="1"/>
    <xf numFmtId="0" fontId="0" fillId="4" borderId="1" xfId="0" applyFill="1" applyBorder="1" applyAlignment="1">
      <alignment wrapText="1"/>
    </xf>
    <xf numFmtId="0" fontId="5" fillId="4" borderId="1" xfId="0" applyFont="1" applyFill="1" applyBorder="1" applyAlignment="1">
      <alignment wrapText="1"/>
    </xf>
    <xf numFmtId="0" fontId="6" fillId="4" borderId="0" xfId="0" applyFont="1" applyFill="1" applyAlignment="1">
      <alignment vertical="center" wrapText="1"/>
    </xf>
    <xf numFmtId="9" fontId="6" fillId="4" borderId="0" xfId="2" applyFont="1" applyFill="1" applyAlignment="1">
      <alignment vertical="center" wrapText="1"/>
    </xf>
    <xf numFmtId="0" fontId="20" fillId="5" borderId="1" xfId="0" applyFont="1" applyFill="1" applyBorder="1" applyAlignment="1">
      <alignment horizontal="center" vertical="center" wrapText="1"/>
    </xf>
    <xf numFmtId="0" fontId="20" fillId="5" borderId="1" xfId="0" applyFont="1" applyFill="1" applyBorder="1" applyAlignment="1">
      <alignment vertical="center" wrapText="1"/>
    </xf>
    <xf numFmtId="0" fontId="20" fillId="5" borderId="1" xfId="0" applyFont="1" applyFill="1" applyBorder="1" applyAlignment="1">
      <alignment horizontal="center" wrapText="1"/>
    </xf>
    <xf numFmtId="0" fontId="20" fillId="4" borderId="1" xfId="0" applyFont="1" applyFill="1" applyBorder="1" applyAlignment="1">
      <alignment horizontal="center" wrapText="1"/>
    </xf>
    <xf numFmtId="0" fontId="5" fillId="0" borderId="1" xfId="0" applyFont="1" applyBorder="1" applyAlignment="1">
      <alignment vertical="center" wrapText="1"/>
    </xf>
    <xf numFmtId="0" fontId="4" fillId="0" borderId="1" xfId="3" applyBorder="1" applyAlignment="1">
      <alignment horizontal="left" wrapText="1"/>
    </xf>
    <xf numFmtId="0" fontId="4" fillId="5" borderId="1" xfId="3" applyFill="1" applyBorder="1" applyAlignment="1">
      <alignment horizontal="left" wrapText="1"/>
    </xf>
    <xf numFmtId="0" fontId="6" fillId="0" borderId="1" xfId="0" applyFont="1" applyBorder="1" applyAlignment="1">
      <alignment horizontal="left" vertical="center" wrapText="1"/>
    </xf>
    <xf numFmtId="0" fontId="6"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3" applyBorder="1"/>
    <xf numFmtId="0" fontId="4" fillId="0" borderId="1" xfId="3" applyBorder="1" applyAlignment="1">
      <alignment wrapText="1"/>
    </xf>
    <xf numFmtId="0" fontId="4" fillId="5" borderId="1" xfId="3" applyFill="1" applyBorder="1" applyAlignment="1">
      <alignment wrapText="1"/>
    </xf>
    <xf numFmtId="0" fontId="4" fillId="0" borderId="1" xfId="3" applyBorder="1" applyAlignment="1">
      <alignment vertical="top" wrapText="1"/>
    </xf>
    <xf numFmtId="0" fontId="6" fillId="5" borderId="11" xfId="0" applyFont="1" applyFill="1" applyBorder="1" applyAlignment="1">
      <alignment horizontal="center" vertical="center" wrapText="1"/>
    </xf>
    <xf numFmtId="0" fontId="21" fillId="5" borderId="12" xfId="3" applyFont="1" applyFill="1" applyBorder="1" applyAlignment="1">
      <alignment horizontal="center" vertical="center" wrapText="1" readingOrder="1"/>
    </xf>
    <xf numFmtId="0" fontId="6" fillId="4" borderId="1" xfId="0" applyFont="1" applyFill="1" applyBorder="1" applyAlignment="1">
      <alignment horizontal="center" vertical="center" wrapText="1"/>
    </xf>
    <xf numFmtId="0" fontId="21" fillId="4" borderId="1" xfId="3" applyFont="1" applyFill="1" applyBorder="1" applyAlignment="1">
      <alignment horizontal="left" vertical="center" wrapText="1" readingOrder="1"/>
    </xf>
    <xf numFmtId="0" fontId="0" fillId="0" borderId="9" xfId="0" applyBorder="1" applyAlignment="1">
      <alignment wrapText="1"/>
    </xf>
    <xf numFmtId="0" fontId="21" fillId="0" borderId="1" xfId="3" applyFont="1" applyBorder="1" applyAlignment="1">
      <alignment horizontal="left" vertical="center" wrapText="1" readingOrder="1"/>
    </xf>
    <xf numFmtId="0" fontId="0" fillId="5" borderId="1" xfId="0" applyFill="1" applyBorder="1" applyAlignment="1">
      <alignment wrapText="1"/>
    </xf>
    <xf numFmtId="0" fontId="6" fillId="5" borderId="1" xfId="4" applyFont="1" applyFill="1" applyBorder="1" applyAlignment="1">
      <alignment horizontal="left" vertical="center"/>
    </xf>
    <xf numFmtId="0" fontId="22" fillId="0" borderId="1" xfId="4" applyFont="1" applyBorder="1" applyAlignment="1">
      <alignment horizontal="left"/>
    </xf>
    <xf numFmtId="0" fontId="22" fillId="0" borderId="1" xfId="4" applyFont="1" applyBorder="1" applyAlignment="1">
      <alignment horizontal="left" wrapText="1"/>
    </xf>
    <xf numFmtId="0" fontId="24" fillId="2" borderId="1" xfId="0" applyFont="1" applyFill="1" applyBorder="1" applyAlignment="1">
      <alignment horizontal="center" vertical="center" wrapText="1"/>
    </xf>
    <xf numFmtId="0" fontId="25" fillId="5" borderId="1" xfId="0" applyFont="1" applyFill="1" applyBorder="1" applyAlignment="1">
      <alignment vertical="center" wrapText="1"/>
    </xf>
    <xf numFmtId="0" fontId="3" fillId="0" borderId="1" xfId="3" applyFont="1" applyBorder="1" applyAlignment="1">
      <alignment horizontal="left" wrapText="1"/>
    </xf>
    <xf numFmtId="0" fontId="2" fillId="0" borderId="1" xfId="3" applyFont="1" applyBorder="1" applyAlignment="1">
      <alignment horizontal="left" wrapText="1"/>
    </xf>
    <xf numFmtId="0" fontId="10" fillId="0" borderId="1" xfId="0" applyFont="1" applyBorder="1" applyAlignment="1">
      <alignment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6" fillId="4" borderId="0" xfId="0" applyFont="1" applyFill="1" applyAlignment="1">
      <alignment horizontal="left" vertical="center" wrapText="1"/>
    </xf>
    <xf numFmtId="0" fontId="8" fillId="0" borderId="1" xfId="0" applyFont="1" applyBorder="1" applyAlignment="1">
      <alignment horizontal="left" wrapText="1"/>
    </xf>
    <xf numFmtId="0" fontId="8" fillId="0" borderId="1" xfId="0" applyFont="1" applyBorder="1" applyAlignment="1">
      <alignment horizontal="left"/>
    </xf>
    <xf numFmtId="49" fontId="8" fillId="0" borderId="9" xfId="0" applyNumberFormat="1" applyFont="1" applyBorder="1" applyAlignment="1">
      <alignment horizontal="left" wrapText="1"/>
    </xf>
    <xf numFmtId="49" fontId="8" fillId="0" borderId="10" xfId="0" applyNumberFormat="1" applyFont="1" applyBorder="1" applyAlignment="1">
      <alignment horizontal="left" wrapText="1"/>
    </xf>
    <xf numFmtId="164" fontId="8" fillId="0" borderId="9" xfId="0" applyNumberFormat="1" applyFont="1" applyBorder="1" applyAlignment="1">
      <alignment horizontal="left" wrapText="1"/>
    </xf>
    <xf numFmtId="164" fontId="8" fillId="0" borderId="10" xfId="0" applyNumberFormat="1" applyFont="1" applyBorder="1" applyAlignment="1">
      <alignment horizontal="left" wrapText="1"/>
    </xf>
    <xf numFmtId="0" fontId="12" fillId="0" borderId="1" xfId="0" applyFont="1" applyBorder="1" applyAlignment="1">
      <alignment horizontal="left" wrapText="1"/>
    </xf>
    <xf numFmtId="9" fontId="0" fillId="0" borderId="1" xfId="0" applyNumberFormat="1" applyBorder="1" applyAlignment="1">
      <alignment wrapText="1"/>
    </xf>
  </cellXfs>
  <cellStyles count="5">
    <cellStyle name="Normal" xfId="0" builtinId="0"/>
    <cellStyle name="Normal 2" xfId="4" xr:uid="{B66A6601-6A5F-4C34-A2E5-E5ABC0AC957F}"/>
    <cellStyle name="Normal 5" xfId="3" xr:uid="{CEFC1DE6-6F5B-4944-AFDD-89B1664352F4}"/>
    <cellStyle name="Normal_Sheet1" xfId="1" xr:uid="{00000000-0005-0000-0000-000001000000}"/>
    <cellStyle name="Percent" xfId="2"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914400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2" name="Picture 1" descr="C:\Users\souhab\Desktop\Logos\Final\Logo-Alfa-Red-02.png">
          <a:extLst>
            <a:ext uri="{FF2B5EF4-FFF2-40B4-BE49-F238E27FC236}">
              <a16:creationId xmlns:a16="http://schemas.microsoft.com/office/drawing/2014/main" id="{2F967CF8-6893-48FE-8D32-A3EF4DF5BB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
  <sheetViews>
    <sheetView zoomScaleNormal="100" workbookViewId="0">
      <selection activeCell="B16" sqref="B16"/>
    </sheetView>
  </sheetViews>
  <sheetFormatPr defaultRowHeight="12.75"/>
  <cols>
    <col min="1" max="1" width="14.7109375" customWidth="1"/>
    <col min="5" max="5" width="13.28515625" customWidth="1"/>
    <col min="6" max="6" width="17" customWidth="1"/>
    <col min="7" max="7" width="16.42578125" customWidth="1"/>
    <col min="8" max="8" width="7.5703125" customWidth="1"/>
    <col min="9" max="9" width="9.140625" customWidth="1"/>
    <col min="12" max="12" width="19.85546875" customWidth="1"/>
  </cols>
  <sheetData>
    <row r="1" spans="1:13" ht="16.5" customHeight="1">
      <c r="A1" s="65"/>
      <c r="B1" s="66" t="s">
        <v>32</v>
      </c>
      <c r="C1" s="66"/>
      <c r="D1" s="66"/>
      <c r="E1" s="66"/>
      <c r="F1" s="66"/>
      <c r="G1" s="66"/>
      <c r="H1" s="66"/>
      <c r="I1" s="66"/>
      <c r="J1" s="67" t="s">
        <v>22</v>
      </c>
      <c r="K1" s="67"/>
      <c r="L1" s="28" t="s">
        <v>34</v>
      </c>
    </row>
    <row r="2" spans="1:13" ht="16.5" customHeight="1">
      <c r="A2" s="65"/>
      <c r="B2" s="66"/>
      <c r="C2" s="66"/>
      <c r="D2" s="66"/>
      <c r="E2" s="66"/>
      <c r="F2" s="66"/>
      <c r="G2" s="66"/>
      <c r="H2" s="66"/>
      <c r="I2" s="66"/>
      <c r="J2" s="67" t="s">
        <v>23</v>
      </c>
      <c r="K2" s="67"/>
      <c r="L2" s="28" t="s">
        <v>33</v>
      </c>
    </row>
    <row r="3" spans="1:13" ht="16.5" customHeight="1">
      <c r="A3" s="65"/>
      <c r="B3" s="66"/>
      <c r="C3" s="66"/>
      <c r="D3" s="66"/>
      <c r="E3" s="66"/>
      <c r="F3" s="66"/>
      <c r="G3" s="66"/>
      <c r="H3" s="66"/>
      <c r="I3" s="66"/>
      <c r="J3" s="67" t="s">
        <v>24</v>
      </c>
      <c r="K3" s="67"/>
      <c r="L3" s="29" t="s">
        <v>37</v>
      </c>
    </row>
    <row r="4" spans="1:13" ht="16.5" customHeight="1">
      <c r="A4" s="65"/>
      <c r="B4" s="66"/>
      <c r="C4" s="66"/>
      <c r="D4" s="66"/>
      <c r="E4" s="66"/>
      <c r="F4" s="66"/>
      <c r="G4" s="66"/>
      <c r="H4" s="66"/>
      <c r="I4" s="66"/>
      <c r="J4" s="67" t="s">
        <v>25</v>
      </c>
      <c r="K4" s="67"/>
      <c r="L4" s="30">
        <v>45413</v>
      </c>
    </row>
    <row r="5" spans="1:13" ht="16.5" customHeight="1">
      <c r="A5" s="24"/>
      <c r="B5" s="25"/>
      <c r="C5" s="25"/>
      <c r="D5" s="25"/>
      <c r="E5" s="25"/>
      <c r="F5" s="25"/>
      <c r="G5" s="25"/>
      <c r="H5" s="25"/>
      <c r="I5" s="25"/>
      <c r="J5" s="26"/>
      <c r="K5" s="26"/>
      <c r="L5" s="27"/>
    </row>
    <row r="6" spans="1:13">
      <c r="A6" s="4" t="s">
        <v>26</v>
      </c>
    </row>
    <row r="7" spans="1:13" ht="15.75" customHeight="1">
      <c r="A7" s="4"/>
    </row>
    <row r="8" spans="1:13">
      <c r="A8" s="4" t="s">
        <v>29</v>
      </c>
    </row>
    <row r="9" spans="1:13">
      <c r="A9" s="4" t="s">
        <v>28</v>
      </c>
    </row>
    <row r="10" spans="1:13">
      <c r="A10" s="4" t="s">
        <v>27</v>
      </c>
    </row>
    <row r="11" spans="1:13">
      <c r="A11" s="4" t="s">
        <v>30</v>
      </c>
    </row>
    <row r="12" spans="1:13" ht="14.45" customHeight="1">
      <c r="A12" s="4" t="s">
        <v>31</v>
      </c>
    </row>
    <row r="16" spans="1:13">
      <c r="A16" s="32" t="s">
        <v>36</v>
      </c>
      <c r="B16" s="31"/>
      <c r="C16" s="31"/>
      <c r="D16" s="31"/>
      <c r="E16" s="31"/>
      <c r="F16" s="31"/>
      <c r="G16" s="31"/>
      <c r="H16" s="31"/>
      <c r="I16" s="31"/>
      <c r="J16" s="31"/>
      <c r="K16" s="31"/>
      <c r="L16" s="31"/>
      <c r="M16" s="31"/>
    </row>
    <row r="18" spans="1:1" ht="15">
      <c r="A18" s="23"/>
    </row>
  </sheetData>
  <mergeCells count="6">
    <mergeCell ref="A1:A4"/>
    <mergeCell ref="B1:I4"/>
    <mergeCell ref="J1:K1"/>
    <mergeCell ref="J2:K2"/>
    <mergeCell ref="J3:K3"/>
    <mergeCell ref="J4:K4"/>
  </mergeCells>
  <phoneticPr fontId="8" type="noConversion"/>
  <pageMargins left="0.74803149606299202" right="0.74803149606299202" top="0.98425196850393704" bottom="0.98425196850393704" header="0.511811023622047" footer="0.511811023622047"/>
  <pageSetup paperSize="9" scale="86" orientation="landscape"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8"/>
  <sheetViews>
    <sheetView tabSelected="1" showWhiteSpace="0" topLeftCell="A80" zoomScaleNormal="100" workbookViewId="0">
      <selection activeCell="B24" sqref="B24"/>
    </sheetView>
  </sheetViews>
  <sheetFormatPr defaultColWidth="13.85546875" defaultRowHeight="12.75"/>
  <cols>
    <col min="1" max="1" width="14.140625" style="2" customWidth="1"/>
    <col min="2" max="2" width="98"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65"/>
      <c r="B1" s="66" t="s">
        <v>32</v>
      </c>
      <c r="C1" s="66"/>
      <c r="D1" s="66"/>
      <c r="E1" s="66"/>
      <c r="F1" s="66"/>
      <c r="G1" s="66"/>
      <c r="H1" s="66"/>
      <c r="I1" s="66"/>
      <c r="J1" s="66"/>
      <c r="K1" s="66"/>
      <c r="L1" s="66"/>
      <c r="M1" s="66"/>
      <c r="N1" s="75" t="s">
        <v>22</v>
      </c>
      <c r="O1" s="75"/>
      <c r="P1" s="69" t="s">
        <v>34</v>
      </c>
      <c r="Q1" s="69"/>
    </row>
    <row r="2" spans="1:17" ht="16.5" customHeight="1">
      <c r="A2" s="65"/>
      <c r="B2" s="66"/>
      <c r="C2" s="66"/>
      <c r="D2" s="66"/>
      <c r="E2" s="66"/>
      <c r="F2" s="66"/>
      <c r="G2" s="66"/>
      <c r="H2" s="66"/>
      <c r="I2" s="66"/>
      <c r="J2" s="66"/>
      <c r="K2" s="66"/>
      <c r="L2" s="66"/>
      <c r="M2" s="66"/>
      <c r="N2" s="75" t="s">
        <v>23</v>
      </c>
      <c r="O2" s="75"/>
      <c r="P2" s="69" t="s">
        <v>33</v>
      </c>
      <c r="Q2" s="70"/>
    </row>
    <row r="3" spans="1:17" ht="16.5" customHeight="1">
      <c r="A3" s="65"/>
      <c r="B3" s="66"/>
      <c r="C3" s="66"/>
      <c r="D3" s="66"/>
      <c r="E3" s="66"/>
      <c r="F3" s="66"/>
      <c r="G3" s="66"/>
      <c r="H3" s="66"/>
      <c r="I3" s="66"/>
      <c r="J3" s="66"/>
      <c r="K3" s="66"/>
      <c r="L3" s="66"/>
      <c r="M3" s="66"/>
      <c r="N3" s="75" t="s">
        <v>24</v>
      </c>
      <c r="O3" s="75"/>
      <c r="P3" s="71" t="s">
        <v>37</v>
      </c>
      <c r="Q3" s="72" t="s">
        <v>37</v>
      </c>
    </row>
    <row r="4" spans="1:17" ht="16.5" customHeight="1">
      <c r="A4" s="65"/>
      <c r="B4" s="66"/>
      <c r="C4" s="66"/>
      <c r="D4" s="66"/>
      <c r="E4" s="66"/>
      <c r="F4" s="66"/>
      <c r="G4" s="66"/>
      <c r="H4" s="66"/>
      <c r="I4" s="66"/>
      <c r="J4" s="66"/>
      <c r="K4" s="66"/>
      <c r="L4" s="66"/>
      <c r="M4" s="66"/>
      <c r="N4" s="75" t="s">
        <v>25</v>
      </c>
      <c r="O4" s="75"/>
      <c r="P4" s="73">
        <v>45413</v>
      </c>
      <c r="Q4" s="74">
        <v>45413</v>
      </c>
    </row>
    <row r="5" spans="1:17" ht="16.5" customHeight="1"/>
    <row r="6" spans="1:17" ht="28.5" customHeight="1">
      <c r="A6" s="21" t="s">
        <v>15</v>
      </c>
      <c r="B6" s="5"/>
      <c r="E6" s="3"/>
      <c r="F6" s="3"/>
      <c r="G6" s="3"/>
      <c r="H6" s="3"/>
      <c r="I6" s="3"/>
      <c r="J6" s="3"/>
    </row>
    <row r="7" spans="1:17" ht="13.5" thickBot="1">
      <c r="E7" s="3"/>
      <c r="F7" s="3"/>
      <c r="G7" s="3"/>
      <c r="H7" s="3"/>
      <c r="I7" s="3"/>
      <c r="J7" s="3"/>
    </row>
    <row r="8" spans="1:17" ht="63">
      <c r="A8" s="61" t="s">
        <v>114</v>
      </c>
      <c r="B8" s="61" t="s">
        <v>115</v>
      </c>
      <c r="C8" s="14" t="s">
        <v>1</v>
      </c>
      <c r="D8" s="15" t="s">
        <v>14</v>
      </c>
      <c r="E8" s="16" t="s">
        <v>2</v>
      </c>
      <c r="F8" s="16" t="s">
        <v>3</v>
      </c>
      <c r="G8" s="16" t="s">
        <v>4</v>
      </c>
      <c r="H8" s="16" t="s">
        <v>5</v>
      </c>
      <c r="I8" s="16" t="s">
        <v>6</v>
      </c>
      <c r="J8" s="16" t="s">
        <v>7</v>
      </c>
      <c r="K8" s="17" t="s">
        <v>0</v>
      </c>
      <c r="L8" s="18" t="s">
        <v>8</v>
      </c>
      <c r="M8" s="19" t="s">
        <v>9</v>
      </c>
      <c r="N8" s="19" t="s">
        <v>10</v>
      </c>
      <c r="O8" s="19" t="s">
        <v>11</v>
      </c>
      <c r="P8" s="19" t="s">
        <v>12</v>
      </c>
      <c r="Q8" s="20" t="s">
        <v>13</v>
      </c>
    </row>
    <row r="9" spans="1:17" ht="126">
      <c r="A9" s="37" t="s">
        <v>38</v>
      </c>
      <c r="B9" s="62" t="s">
        <v>123</v>
      </c>
      <c r="C9" s="8">
        <v>0</v>
      </c>
      <c r="D9" s="7" t="s">
        <v>113</v>
      </c>
      <c r="E9" s="8"/>
      <c r="F9" s="8"/>
      <c r="G9" s="8"/>
      <c r="H9" s="8"/>
      <c r="I9" s="8"/>
      <c r="J9" s="8"/>
      <c r="K9" s="8"/>
      <c r="L9" s="9">
        <f>E9*C9</f>
        <v>0</v>
      </c>
      <c r="M9" s="9">
        <f>F9*C9</f>
        <v>0</v>
      </c>
      <c r="N9" s="9">
        <f>G9*C9</f>
        <v>0</v>
      </c>
      <c r="O9" s="9">
        <f>H9*C9</f>
        <v>0</v>
      </c>
      <c r="P9" s="9">
        <f>I9*C9</f>
        <v>0</v>
      </c>
      <c r="Q9" s="9">
        <f>J9*C9</f>
        <v>0</v>
      </c>
    </row>
    <row r="10" spans="1:17" ht="30">
      <c r="A10" s="39" t="s">
        <v>39</v>
      </c>
      <c r="B10" s="38"/>
      <c r="C10" s="1">
        <v>0</v>
      </c>
      <c r="D10" s="10" t="s">
        <v>113</v>
      </c>
      <c r="E10" s="1"/>
      <c r="F10" s="1"/>
      <c r="G10" s="1"/>
      <c r="H10" s="1"/>
      <c r="I10" s="1"/>
      <c r="J10" s="1"/>
      <c r="K10" s="1"/>
      <c r="L10" s="34">
        <f t="shared" ref="L10:L18" si="0">E10*C10</f>
        <v>0</v>
      </c>
      <c r="M10" s="11">
        <f>C10*F10</f>
        <v>0</v>
      </c>
      <c r="N10" s="11">
        <f>G10*C10</f>
        <v>0</v>
      </c>
      <c r="O10" s="11">
        <f>H10*C10</f>
        <v>0</v>
      </c>
      <c r="P10" s="11">
        <f>I10*C10</f>
        <v>0</v>
      </c>
      <c r="Q10" s="11">
        <f>J10*C10</f>
        <v>0</v>
      </c>
    </row>
    <row r="11" spans="1:17" ht="25.5">
      <c r="A11" s="40"/>
      <c r="B11" s="41" t="s">
        <v>116</v>
      </c>
      <c r="C11" s="1">
        <v>0</v>
      </c>
      <c r="D11" s="10" t="s">
        <v>113</v>
      </c>
      <c r="E11" s="1"/>
      <c r="F11" s="1"/>
      <c r="G11" s="1"/>
      <c r="H11" s="1"/>
      <c r="I11" s="1"/>
      <c r="J11" s="1"/>
      <c r="K11" s="1"/>
      <c r="L11" s="34">
        <f t="shared" si="0"/>
        <v>0</v>
      </c>
      <c r="M11" s="11">
        <f t="shared" ref="M11:M18" si="1">C11*F11</f>
        <v>0</v>
      </c>
      <c r="N11" s="11">
        <f t="shared" ref="N11:N18" si="2">G11*C11</f>
        <v>0</v>
      </c>
      <c r="O11" s="11">
        <f t="shared" ref="O11:O15" si="3">H11*C11</f>
        <v>0</v>
      </c>
      <c r="P11" s="11">
        <f t="shared" ref="P11:P18" si="4">I11*C11</f>
        <v>0</v>
      </c>
      <c r="Q11" s="11">
        <f t="shared" ref="Q11:Q18" si="5">J11*C11</f>
        <v>0</v>
      </c>
    </row>
    <row r="12" spans="1:17" ht="15">
      <c r="A12" s="40"/>
      <c r="B12" s="42" t="s">
        <v>40</v>
      </c>
      <c r="C12" s="33">
        <v>20</v>
      </c>
      <c r="D12" s="10" t="s">
        <v>113</v>
      </c>
      <c r="E12" s="33"/>
      <c r="F12" s="1"/>
      <c r="G12" s="1"/>
      <c r="H12" s="1"/>
      <c r="I12" s="1"/>
      <c r="J12" s="1"/>
      <c r="K12" s="1"/>
      <c r="L12" s="34">
        <f t="shared" si="0"/>
        <v>0</v>
      </c>
      <c r="M12" s="11">
        <f t="shared" si="1"/>
        <v>0</v>
      </c>
      <c r="N12" s="11">
        <f t="shared" si="2"/>
        <v>0</v>
      </c>
      <c r="O12" s="11">
        <f t="shared" si="3"/>
        <v>0</v>
      </c>
      <c r="P12" s="11">
        <f t="shared" si="4"/>
        <v>0</v>
      </c>
      <c r="Q12" s="11">
        <f t="shared" si="5"/>
        <v>0</v>
      </c>
    </row>
    <row r="13" spans="1:17" ht="15">
      <c r="A13" s="40"/>
      <c r="B13" s="42" t="s">
        <v>41</v>
      </c>
      <c r="C13" s="33">
        <v>20</v>
      </c>
      <c r="D13" s="10" t="s">
        <v>113</v>
      </c>
      <c r="E13" s="33"/>
      <c r="F13" s="1"/>
      <c r="G13" s="1"/>
      <c r="H13" s="1"/>
      <c r="I13" s="1"/>
      <c r="J13" s="1"/>
      <c r="K13" s="1"/>
      <c r="L13" s="34">
        <f t="shared" si="0"/>
        <v>0</v>
      </c>
      <c r="M13" s="11">
        <f t="shared" si="1"/>
        <v>0</v>
      </c>
      <c r="N13" s="11">
        <f t="shared" si="2"/>
        <v>0</v>
      </c>
      <c r="O13" s="11">
        <f t="shared" si="3"/>
        <v>0</v>
      </c>
      <c r="P13" s="11">
        <f t="shared" si="4"/>
        <v>0</v>
      </c>
      <c r="Q13" s="11">
        <f t="shared" si="5"/>
        <v>0</v>
      </c>
    </row>
    <row r="14" spans="1:17" ht="30">
      <c r="A14" s="39" t="s">
        <v>42</v>
      </c>
      <c r="B14" s="43"/>
      <c r="C14" s="33"/>
      <c r="D14" s="10" t="s">
        <v>113</v>
      </c>
      <c r="E14" s="33"/>
      <c r="F14" s="1"/>
      <c r="G14" s="1"/>
      <c r="H14" s="1"/>
      <c r="I14" s="1"/>
      <c r="J14" s="1"/>
      <c r="K14" s="1"/>
      <c r="L14" s="34">
        <f t="shared" si="0"/>
        <v>0</v>
      </c>
      <c r="M14" s="11">
        <f t="shared" si="1"/>
        <v>0</v>
      </c>
      <c r="N14" s="11">
        <f t="shared" si="2"/>
        <v>0</v>
      </c>
      <c r="O14" s="11">
        <f t="shared" si="3"/>
        <v>0</v>
      </c>
      <c r="P14" s="11">
        <f t="shared" si="4"/>
        <v>0</v>
      </c>
      <c r="Q14" s="11">
        <f t="shared" si="5"/>
        <v>0</v>
      </c>
    </row>
    <row r="15" spans="1:17" ht="51">
      <c r="A15" s="5"/>
      <c r="B15" s="44" t="s">
        <v>117</v>
      </c>
      <c r="C15" s="33">
        <v>0</v>
      </c>
      <c r="D15" s="10" t="s">
        <v>113</v>
      </c>
      <c r="E15" s="33"/>
      <c r="F15" s="1"/>
      <c r="G15" s="1"/>
      <c r="H15" s="1"/>
      <c r="I15" s="1"/>
      <c r="J15" s="1"/>
      <c r="K15" s="1"/>
      <c r="L15" s="34">
        <f t="shared" si="0"/>
        <v>0</v>
      </c>
      <c r="M15" s="11">
        <f t="shared" si="1"/>
        <v>0</v>
      </c>
      <c r="N15" s="11">
        <f t="shared" si="2"/>
        <v>0</v>
      </c>
      <c r="O15" s="11">
        <f t="shared" si="3"/>
        <v>0</v>
      </c>
      <c r="P15" s="11">
        <f t="shared" si="4"/>
        <v>0</v>
      </c>
      <c r="Q15" s="11">
        <f t="shared" si="5"/>
        <v>0</v>
      </c>
    </row>
    <row r="16" spans="1:17" ht="15">
      <c r="A16" s="5"/>
      <c r="B16" s="42" t="s">
        <v>43</v>
      </c>
      <c r="C16" s="2">
        <v>100</v>
      </c>
      <c r="D16" s="10" t="s">
        <v>113</v>
      </c>
      <c r="E16" s="33"/>
      <c r="F16" s="1"/>
      <c r="G16" s="1"/>
      <c r="H16" s="1"/>
      <c r="I16" s="1"/>
      <c r="J16" s="1"/>
      <c r="K16" s="1"/>
      <c r="L16" s="34">
        <f>E16*C17</f>
        <v>0</v>
      </c>
      <c r="M16" s="11">
        <f>C17*F16</f>
        <v>0</v>
      </c>
      <c r="N16" s="11">
        <f>G16*C17</f>
        <v>0</v>
      </c>
      <c r="O16" s="11">
        <f>H16*C17</f>
        <v>0</v>
      </c>
      <c r="P16" s="11">
        <f>I16*C17</f>
        <v>0</v>
      </c>
      <c r="Q16" s="11">
        <f>J16*C17</f>
        <v>0</v>
      </c>
    </row>
    <row r="17" spans="1:17" ht="15">
      <c r="A17" s="5"/>
      <c r="B17" s="42" t="s">
        <v>44</v>
      </c>
      <c r="C17" s="33">
        <v>100</v>
      </c>
      <c r="D17" s="10" t="s">
        <v>113</v>
      </c>
      <c r="E17" s="33"/>
      <c r="F17" s="1"/>
      <c r="G17" s="1"/>
      <c r="H17" s="1"/>
      <c r="I17" s="1"/>
      <c r="J17" s="1"/>
      <c r="K17" s="1"/>
      <c r="L17" s="34" t="e">
        <f>E17*#REF!</f>
        <v>#REF!</v>
      </c>
      <c r="M17" s="11" t="e">
        <f>#REF!*F17</f>
        <v>#REF!</v>
      </c>
      <c r="N17" s="11" t="e">
        <f>G17*#REF!</f>
        <v>#REF!</v>
      </c>
      <c r="O17" s="11" t="e">
        <f>H17*#REF!</f>
        <v>#REF!</v>
      </c>
      <c r="P17" s="11" t="e">
        <f>I17*#REF!</f>
        <v>#REF!</v>
      </c>
      <c r="Q17" s="11" t="e">
        <f>J17*#REF!</f>
        <v>#REF!</v>
      </c>
    </row>
    <row r="18" spans="1:17" ht="15">
      <c r="A18" s="5"/>
      <c r="B18" s="42" t="s">
        <v>45</v>
      </c>
      <c r="C18" s="33">
        <v>20</v>
      </c>
      <c r="D18" s="10" t="s">
        <v>113</v>
      </c>
      <c r="E18" s="33"/>
      <c r="F18" s="1"/>
      <c r="G18" s="1"/>
      <c r="H18" s="1"/>
      <c r="I18" s="1"/>
      <c r="J18" s="1"/>
      <c r="K18" s="1"/>
      <c r="L18" s="34">
        <f t="shared" si="0"/>
        <v>0</v>
      </c>
      <c r="M18" s="11">
        <f t="shared" si="1"/>
        <v>0</v>
      </c>
      <c r="N18" s="11">
        <f t="shared" si="2"/>
        <v>0</v>
      </c>
      <c r="O18" s="11">
        <f>H18*C18</f>
        <v>0</v>
      </c>
      <c r="P18" s="11">
        <f t="shared" si="4"/>
        <v>0</v>
      </c>
      <c r="Q18" s="11">
        <f t="shared" si="5"/>
        <v>0</v>
      </c>
    </row>
    <row r="19" spans="1:17" ht="15">
      <c r="A19" s="5"/>
      <c r="B19" s="42" t="s">
        <v>46</v>
      </c>
      <c r="C19" s="33">
        <v>20</v>
      </c>
      <c r="D19" s="10" t="s">
        <v>113</v>
      </c>
      <c r="E19" s="33"/>
      <c r="F19" s="1"/>
      <c r="G19" s="1"/>
      <c r="H19" s="1"/>
      <c r="I19" s="1"/>
      <c r="J19" s="1"/>
      <c r="K19" s="1"/>
      <c r="L19" s="34"/>
      <c r="M19" s="11"/>
      <c r="N19" s="11"/>
      <c r="O19" s="11"/>
      <c r="P19" s="11"/>
      <c r="Q19" s="11"/>
    </row>
    <row r="20" spans="1:17" ht="15">
      <c r="A20" s="5"/>
      <c r="B20" s="42" t="s">
        <v>47</v>
      </c>
      <c r="C20" s="33">
        <v>20</v>
      </c>
      <c r="D20" s="10" t="s">
        <v>113</v>
      </c>
      <c r="E20" s="33"/>
      <c r="F20" s="1"/>
      <c r="G20" s="1"/>
      <c r="H20" s="1"/>
      <c r="I20" s="1"/>
      <c r="J20" s="1"/>
      <c r="K20" s="1"/>
      <c r="L20" s="34"/>
      <c r="M20" s="11"/>
      <c r="N20" s="11"/>
      <c r="O20" s="11"/>
      <c r="P20" s="11"/>
      <c r="Q20" s="11"/>
    </row>
    <row r="21" spans="1:17" ht="15">
      <c r="A21" s="5"/>
      <c r="B21" s="42" t="s">
        <v>48</v>
      </c>
      <c r="C21" s="33">
        <v>20</v>
      </c>
      <c r="D21" s="10" t="s">
        <v>113</v>
      </c>
      <c r="E21" s="33"/>
      <c r="F21" s="1"/>
      <c r="G21" s="1"/>
      <c r="H21" s="1"/>
      <c r="I21" s="1"/>
      <c r="J21" s="1"/>
      <c r="K21" s="1"/>
      <c r="L21" s="34"/>
      <c r="M21" s="11"/>
      <c r="N21" s="11"/>
      <c r="O21" s="11"/>
      <c r="P21" s="11"/>
      <c r="Q21" s="11"/>
    </row>
    <row r="22" spans="1:17" ht="15">
      <c r="A22" s="5"/>
      <c r="B22" s="42" t="s">
        <v>49</v>
      </c>
      <c r="C22" s="33">
        <v>20</v>
      </c>
      <c r="D22" s="10" t="s">
        <v>113</v>
      </c>
      <c r="E22" s="33"/>
      <c r="F22" s="1"/>
      <c r="G22" s="1"/>
      <c r="H22" s="1"/>
      <c r="I22" s="1"/>
      <c r="J22" s="1"/>
      <c r="K22" s="1"/>
      <c r="L22" s="34"/>
      <c r="M22" s="11"/>
      <c r="N22" s="11"/>
      <c r="O22" s="11"/>
      <c r="P22" s="11"/>
      <c r="Q22" s="11"/>
    </row>
    <row r="23" spans="1:17" ht="15">
      <c r="A23" s="5"/>
      <c r="B23" s="42" t="s">
        <v>50</v>
      </c>
      <c r="C23" s="33">
        <v>20</v>
      </c>
      <c r="D23" s="10" t="s">
        <v>113</v>
      </c>
      <c r="E23" s="33"/>
      <c r="F23" s="1"/>
      <c r="G23" s="1"/>
      <c r="H23" s="1"/>
      <c r="I23" s="1"/>
      <c r="J23" s="1"/>
      <c r="K23" s="1"/>
      <c r="L23" s="34"/>
      <c r="M23" s="11"/>
      <c r="N23" s="11"/>
      <c r="O23" s="11"/>
      <c r="P23" s="11"/>
      <c r="Q23" s="11"/>
    </row>
    <row r="24" spans="1:17" ht="15">
      <c r="A24" s="5"/>
      <c r="B24" s="42" t="s">
        <v>51</v>
      </c>
      <c r="C24" s="33">
        <v>20</v>
      </c>
      <c r="D24" s="10" t="s">
        <v>113</v>
      </c>
      <c r="E24" s="33"/>
      <c r="F24" s="1"/>
      <c r="G24" s="1"/>
      <c r="H24" s="1"/>
      <c r="I24" s="1"/>
      <c r="J24" s="1"/>
      <c r="K24" s="1"/>
      <c r="L24" s="34"/>
      <c r="M24" s="11"/>
      <c r="N24" s="11"/>
      <c r="O24" s="11"/>
      <c r="P24" s="11"/>
      <c r="Q24" s="11"/>
    </row>
    <row r="25" spans="1:17" ht="15">
      <c r="A25" s="5"/>
      <c r="B25" s="63" t="s">
        <v>124</v>
      </c>
      <c r="C25" s="33">
        <v>20</v>
      </c>
      <c r="D25" s="10" t="s">
        <v>113</v>
      </c>
      <c r="E25" s="33"/>
      <c r="F25" s="1"/>
      <c r="G25" s="1"/>
      <c r="H25" s="1"/>
      <c r="I25" s="1"/>
      <c r="J25" s="1"/>
      <c r="K25" s="1"/>
      <c r="L25" s="34"/>
      <c r="M25" s="11"/>
      <c r="N25" s="11"/>
      <c r="O25" s="11"/>
      <c r="P25" s="11"/>
      <c r="Q25" s="11"/>
    </row>
    <row r="26" spans="1:17" ht="15">
      <c r="A26" s="5"/>
      <c r="B26" s="63" t="s">
        <v>125</v>
      </c>
      <c r="C26" s="33">
        <v>20</v>
      </c>
      <c r="D26" s="10" t="s">
        <v>113</v>
      </c>
      <c r="E26" s="33"/>
      <c r="F26" s="1"/>
      <c r="G26" s="1"/>
      <c r="H26" s="1"/>
      <c r="I26" s="1"/>
      <c r="J26" s="1"/>
      <c r="K26" s="1"/>
      <c r="L26" s="34"/>
      <c r="M26" s="11"/>
      <c r="N26" s="11"/>
      <c r="O26" s="11"/>
      <c r="P26" s="11"/>
      <c r="Q26" s="11"/>
    </row>
    <row r="27" spans="1:17" ht="15">
      <c r="A27" s="5"/>
      <c r="B27" s="64" t="s">
        <v>126</v>
      </c>
      <c r="C27" s="33">
        <v>20</v>
      </c>
      <c r="D27" s="10" t="s">
        <v>113</v>
      </c>
      <c r="E27" s="33"/>
      <c r="F27" s="1"/>
      <c r="G27" s="1"/>
      <c r="H27" s="1"/>
      <c r="I27" s="1"/>
      <c r="J27" s="1"/>
      <c r="K27" s="1"/>
      <c r="L27" s="34"/>
      <c r="M27" s="11"/>
      <c r="N27" s="11"/>
      <c r="O27" s="11"/>
      <c r="P27" s="11"/>
      <c r="Q27" s="11"/>
    </row>
    <row r="28" spans="1:17" ht="15">
      <c r="A28" s="5"/>
      <c r="B28" s="64" t="s">
        <v>127</v>
      </c>
      <c r="C28" s="33">
        <v>20</v>
      </c>
      <c r="D28" s="10" t="s">
        <v>113</v>
      </c>
      <c r="E28" s="33"/>
      <c r="F28" s="1"/>
      <c r="G28" s="1"/>
      <c r="H28" s="1"/>
      <c r="I28" s="1"/>
      <c r="J28" s="1"/>
      <c r="K28" s="1"/>
      <c r="L28" s="34"/>
      <c r="M28" s="11"/>
      <c r="N28" s="11"/>
      <c r="O28" s="11"/>
      <c r="P28" s="11"/>
      <c r="Q28" s="11"/>
    </row>
    <row r="29" spans="1:17" ht="15">
      <c r="A29" s="45" t="s">
        <v>52</v>
      </c>
      <c r="B29" s="43"/>
      <c r="C29" s="33"/>
      <c r="D29" s="10" t="s">
        <v>113</v>
      </c>
      <c r="E29" s="33"/>
      <c r="F29" s="1"/>
      <c r="G29" s="1"/>
      <c r="H29" s="1"/>
      <c r="I29" s="1"/>
      <c r="J29" s="1"/>
      <c r="K29" s="1"/>
      <c r="L29" s="34"/>
      <c r="M29" s="11"/>
      <c r="N29" s="11"/>
      <c r="O29" s="11"/>
      <c r="P29" s="11"/>
      <c r="Q29" s="11"/>
    </row>
    <row r="30" spans="1:17" ht="15">
      <c r="A30" s="46"/>
      <c r="B30" s="47" t="s">
        <v>53</v>
      </c>
      <c r="C30" s="33">
        <v>50</v>
      </c>
      <c r="D30" s="10" t="s">
        <v>113</v>
      </c>
      <c r="E30" s="33"/>
      <c r="F30" s="1"/>
      <c r="G30" s="1"/>
      <c r="H30" s="1"/>
      <c r="I30" s="1"/>
      <c r="J30" s="1"/>
      <c r="K30" s="1"/>
      <c r="L30" s="34"/>
      <c r="M30" s="11"/>
      <c r="N30" s="11"/>
      <c r="O30" s="11"/>
      <c r="P30" s="11"/>
      <c r="Q30" s="11"/>
    </row>
    <row r="31" spans="1:17" ht="15">
      <c r="A31" s="46"/>
      <c r="B31" s="47" t="s">
        <v>54</v>
      </c>
      <c r="C31" s="33">
        <v>20</v>
      </c>
      <c r="D31" s="10" t="s">
        <v>113</v>
      </c>
      <c r="E31" s="33"/>
      <c r="F31" s="1"/>
      <c r="G31" s="1"/>
      <c r="H31" s="1"/>
      <c r="I31" s="1"/>
      <c r="J31" s="1"/>
      <c r="K31" s="1"/>
      <c r="L31" s="34"/>
      <c r="M31" s="11"/>
      <c r="N31" s="11"/>
      <c r="O31" s="11"/>
      <c r="P31" s="11"/>
      <c r="Q31" s="11"/>
    </row>
    <row r="32" spans="1:17" ht="30">
      <c r="A32" s="46"/>
      <c r="B32" s="48" t="s">
        <v>55</v>
      </c>
      <c r="C32" s="33">
        <v>50</v>
      </c>
      <c r="D32" s="10" t="s">
        <v>113</v>
      </c>
      <c r="E32" s="33"/>
      <c r="F32" s="1"/>
      <c r="G32" s="1"/>
      <c r="H32" s="1"/>
      <c r="I32" s="1"/>
      <c r="J32" s="1"/>
      <c r="K32" s="1"/>
      <c r="L32" s="34"/>
      <c r="M32" s="11"/>
      <c r="N32" s="11"/>
      <c r="O32" s="11"/>
      <c r="P32" s="11"/>
      <c r="Q32" s="11"/>
    </row>
    <row r="33" spans="1:17" ht="15">
      <c r="A33" s="5"/>
      <c r="B33" s="47" t="s">
        <v>56</v>
      </c>
      <c r="C33" s="33">
        <v>40</v>
      </c>
      <c r="D33" s="10" t="s">
        <v>113</v>
      </c>
      <c r="E33" s="33"/>
      <c r="F33" s="1"/>
      <c r="G33" s="1"/>
      <c r="H33" s="1"/>
      <c r="I33" s="1"/>
      <c r="J33" s="1"/>
      <c r="K33" s="1"/>
      <c r="L33" s="34"/>
      <c r="M33" s="11"/>
      <c r="N33" s="11"/>
      <c r="O33" s="11"/>
      <c r="P33" s="11"/>
      <c r="Q33" s="11"/>
    </row>
    <row r="34" spans="1:17" ht="15">
      <c r="A34" s="5"/>
      <c r="B34" s="47" t="s">
        <v>57</v>
      </c>
      <c r="C34" s="33">
        <v>40</v>
      </c>
      <c r="D34" s="10" t="s">
        <v>113</v>
      </c>
      <c r="E34" s="33"/>
      <c r="F34" s="1"/>
      <c r="G34" s="1"/>
      <c r="H34" s="1"/>
      <c r="I34" s="1"/>
      <c r="J34" s="1"/>
      <c r="K34" s="1"/>
      <c r="L34" s="34"/>
      <c r="M34" s="11"/>
      <c r="N34" s="11"/>
      <c r="O34" s="11"/>
      <c r="P34" s="11"/>
      <c r="Q34" s="11"/>
    </row>
    <row r="35" spans="1:17" ht="30">
      <c r="A35" s="1"/>
      <c r="B35" s="48" t="s">
        <v>58</v>
      </c>
      <c r="C35" s="33">
        <v>50</v>
      </c>
      <c r="D35" s="10" t="s">
        <v>113</v>
      </c>
      <c r="E35" s="33"/>
      <c r="F35" s="1"/>
      <c r="G35" s="1"/>
      <c r="H35" s="1"/>
      <c r="I35" s="1"/>
      <c r="J35" s="1"/>
      <c r="K35" s="1"/>
      <c r="L35" s="34"/>
      <c r="M35" s="11"/>
      <c r="N35" s="11"/>
      <c r="O35" s="11"/>
      <c r="P35" s="11"/>
      <c r="Q35" s="11"/>
    </row>
    <row r="36" spans="1:17" ht="25.5">
      <c r="A36" s="45" t="s">
        <v>59</v>
      </c>
      <c r="B36" s="49"/>
      <c r="C36" s="33">
        <v>0</v>
      </c>
      <c r="D36" s="10" t="s">
        <v>113</v>
      </c>
      <c r="E36" s="33"/>
      <c r="F36" s="1"/>
      <c r="G36" s="1"/>
      <c r="H36" s="1"/>
      <c r="I36" s="1"/>
      <c r="J36" s="1"/>
      <c r="K36" s="1"/>
      <c r="L36" s="34"/>
      <c r="M36" s="11"/>
      <c r="N36" s="11"/>
      <c r="O36" s="11"/>
      <c r="P36" s="11"/>
      <c r="Q36" s="11"/>
    </row>
    <row r="37" spans="1:17" ht="180">
      <c r="A37" s="41" t="s">
        <v>60</v>
      </c>
      <c r="B37" s="48" t="s">
        <v>61</v>
      </c>
      <c r="C37" s="33">
        <v>100</v>
      </c>
      <c r="D37" s="10" t="s">
        <v>113</v>
      </c>
      <c r="E37" s="33"/>
      <c r="F37" s="1"/>
      <c r="G37" s="1"/>
      <c r="H37" s="1"/>
      <c r="I37" s="1"/>
      <c r="J37" s="1"/>
      <c r="K37" s="1"/>
      <c r="L37" s="34"/>
      <c r="M37" s="11"/>
      <c r="N37" s="11"/>
      <c r="O37" s="11"/>
      <c r="P37" s="11"/>
      <c r="Q37" s="11"/>
    </row>
    <row r="38" spans="1:17" ht="180">
      <c r="A38" s="41" t="s">
        <v>62</v>
      </c>
      <c r="B38" s="48" t="s">
        <v>63</v>
      </c>
      <c r="C38" s="33">
        <v>100</v>
      </c>
      <c r="D38" s="10" t="s">
        <v>113</v>
      </c>
      <c r="E38" s="33"/>
      <c r="F38" s="1"/>
      <c r="G38" s="1"/>
      <c r="H38" s="1"/>
      <c r="I38" s="1"/>
      <c r="J38" s="1"/>
      <c r="K38" s="1"/>
      <c r="L38" s="34"/>
      <c r="M38" s="11"/>
      <c r="N38" s="11"/>
      <c r="O38" s="11"/>
      <c r="P38" s="11"/>
      <c r="Q38" s="11"/>
    </row>
    <row r="39" spans="1:17" ht="315">
      <c r="A39" s="41" t="s">
        <v>64</v>
      </c>
      <c r="B39" s="50" t="s">
        <v>65</v>
      </c>
      <c r="C39" s="33">
        <v>100</v>
      </c>
      <c r="D39" s="10" t="s">
        <v>113</v>
      </c>
      <c r="E39" s="33"/>
      <c r="F39" s="1"/>
      <c r="G39" s="1"/>
      <c r="H39" s="1"/>
      <c r="I39" s="1"/>
      <c r="J39" s="1"/>
      <c r="K39" s="1"/>
      <c r="L39" s="34"/>
      <c r="M39" s="11"/>
      <c r="N39" s="11"/>
      <c r="O39" s="11"/>
      <c r="P39" s="11"/>
      <c r="Q39" s="11"/>
    </row>
    <row r="40" spans="1:17" ht="315.75" thickBot="1">
      <c r="A40" s="41" t="s">
        <v>66</v>
      </c>
      <c r="B40" s="50" t="s">
        <v>67</v>
      </c>
      <c r="C40" s="33">
        <v>100</v>
      </c>
      <c r="D40" s="10" t="s">
        <v>113</v>
      </c>
      <c r="E40" s="33"/>
      <c r="F40" s="1"/>
      <c r="G40" s="1"/>
      <c r="H40" s="1"/>
      <c r="I40" s="1"/>
      <c r="J40" s="1"/>
      <c r="K40" s="1"/>
      <c r="L40" s="34"/>
      <c r="M40" s="11"/>
      <c r="N40" s="11"/>
      <c r="O40" s="11"/>
      <c r="P40" s="11"/>
      <c r="Q40" s="11"/>
    </row>
    <row r="41" spans="1:17">
      <c r="A41" s="51" t="s">
        <v>68</v>
      </c>
      <c r="B41" s="52" t="s">
        <v>69</v>
      </c>
      <c r="C41" s="33">
        <v>0</v>
      </c>
      <c r="D41" s="10" t="s">
        <v>113</v>
      </c>
      <c r="E41" s="33"/>
      <c r="F41" s="1"/>
      <c r="G41" s="1"/>
      <c r="H41" s="1"/>
      <c r="I41" s="1"/>
      <c r="J41" s="1"/>
      <c r="K41" s="1"/>
      <c r="L41" s="34"/>
      <c r="M41" s="11"/>
      <c r="N41" s="11"/>
      <c r="O41" s="11"/>
      <c r="P41" s="11"/>
      <c r="Q41" s="11"/>
    </row>
    <row r="42" spans="1:17" ht="25.5">
      <c r="A42" s="53"/>
      <c r="B42" s="54" t="s">
        <v>70</v>
      </c>
      <c r="C42" s="33">
        <v>100</v>
      </c>
      <c r="D42" s="10" t="s">
        <v>113</v>
      </c>
      <c r="E42" s="33"/>
      <c r="F42" s="1"/>
      <c r="G42" s="1"/>
      <c r="H42" s="1"/>
      <c r="I42" s="1"/>
      <c r="J42" s="1"/>
      <c r="K42" s="1"/>
      <c r="L42" s="34"/>
      <c r="M42" s="11"/>
      <c r="N42" s="11"/>
      <c r="O42" s="11"/>
      <c r="P42" s="11"/>
      <c r="Q42" s="11"/>
    </row>
    <row r="43" spans="1:17" ht="25.5">
      <c r="A43" s="55"/>
      <c r="B43" s="56" t="s">
        <v>71</v>
      </c>
      <c r="C43" s="33">
        <v>50</v>
      </c>
      <c r="D43" s="10" t="s">
        <v>113</v>
      </c>
      <c r="E43" s="33"/>
      <c r="F43" s="1"/>
      <c r="G43" s="1"/>
      <c r="H43" s="1"/>
      <c r="I43" s="1"/>
      <c r="J43" s="1"/>
      <c r="K43" s="1"/>
      <c r="L43" s="34"/>
      <c r="M43" s="11"/>
      <c r="N43" s="11"/>
      <c r="O43" s="11"/>
      <c r="P43" s="11"/>
      <c r="Q43" s="11"/>
    </row>
    <row r="44" spans="1:17">
      <c r="A44" s="55"/>
      <c r="B44" s="56" t="s">
        <v>72</v>
      </c>
      <c r="C44" s="33">
        <v>10</v>
      </c>
      <c r="D44" s="10" t="s">
        <v>113</v>
      </c>
      <c r="E44" s="33"/>
      <c r="F44" s="1"/>
      <c r="G44" s="1"/>
      <c r="H44" s="1"/>
      <c r="I44" s="1"/>
      <c r="J44" s="1"/>
      <c r="K44" s="1"/>
      <c r="L44" s="34"/>
      <c r="M44" s="11"/>
      <c r="N44" s="11"/>
      <c r="O44" s="11"/>
      <c r="P44" s="11"/>
      <c r="Q44" s="11"/>
    </row>
    <row r="45" spans="1:17" ht="51">
      <c r="A45" s="45" t="s">
        <v>73</v>
      </c>
      <c r="B45" s="49"/>
      <c r="C45" s="33">
        <v>0</v>
      </c>
      <c r="D45" s="10" t="s">
        <v>113</v>
      </c>
      <c r="E45" s="33"/>
      <c r="F45" s="1"/>
      <c r="G45" s="1"/>
      <c r="H45" s="1"/>
      <c r="I45" s="1"/>
      <c r="J45" s="1"/>
      <c r="K45" s="1"/>
      <c r="L45" s="34"/>
      <c r="M45" s="11"/>
      <c r="N45" s="11"/>
      <c r="O45" s="11"/>
      <c r="P45" s="11"/>
      <c r="Q45" s="11"/>
    </row>
    <row r="46" spans="1:17">
      <c r="A46" s="57"/>
      <c r="B46" s="58" t="s">
        <v>74</v>
      </c>
      <c r="C46" s="33">
        <v>0</v>
      </c>
      <c r="D46" s="10" t="s">
        <v>113</v>
      </c>
      <c r="E46" s="33"/>
      <c r="F46" s="1"/>
      <c r="G46" s="1"/>
      <c r="H46" s="1"/>
      <c r="I46" s="1"/>
      <c r="J46" s="1"/>
      <c r="K46" s="1"/>
      <c r="L46" s="34"/>
      <c r="M46" s="11"/>
      <c r="N46" s="11"/>
      <c r="O46" s="11"/>
      <c r="P46" s="11"/>
      <c r="Q46" s="11"/>
    </row>
    <row r="47" spans="1:17" ht="14.25">
      <c r="A47" s="1"/>
      <c r="B47" s="59" t="s">
        <v>118</v>
      </c>
      <c r="C47" s="33">
        <v>200</v>
      </c>
      <c r="D47" s="10" t="s">
        <v>113</v>
      </c>
      <c r="E47" s="33"/>
      <c r="F47" s="1"/>
      <c r="G47" s="1"/>
      <c r="H47" s="1"/>
      <c r="I47" s="1"/>
      <c r="J47" s="1"/>
      <c r="K47" s="1"/>
      <c r="L47" s="34"/>
      <c r="M47" s="11"/>
      <c r="N47" s="11"/>
      <c r="O47" s="11"/>
      <c r="P47" s="11"/>
      <c r="Q47" s="11"/>
    </row>
    <row r="48" spans="1:17" ht="28.5">
      <c r="A48" s="1"/>
      <c r="B48" s="60" t="s">
        <v>75</v>
      </c>
      <c r="C48" s="33">
        <v>50</v>
      </c>
      <c r="D48" s="10" t="s">
        <v>113</v>
      </c>
      <c r="E48" s="33"/>
      <c r="F48" s="1"/>
      <c r="G48" s="1"/>
      <c r="H48" s="1"/>
      <c r="I48" s="1"/>
      <c r="J48" s="1"/>
      <c r="K48" s="1"/>
      <c r="L48" s="34"/>
      <c r="M48" s="11"/>
      <c r="N48" s="11"/>
      <c r="O48" s="11"/>
      <c r="P48" s="11"/>
      <c r="Q48" s="11"/>
    </row>
    <row r="49" spans="1:17" ht="28.5">
      <c r="A49" s="1"/>
      <c r="B49" s="60" t="s">
        <v>119</v>
      </c>
      <c r="C49" s="33">
        <v>100</v>
      </c>
      <c r="D49" s="10" t="s">
        <v>113</v>
      </c>
      <c r="E49" s="33"/>
      <c r="F49" s="1"/>
      <c r="G49" s="1"/>
      <c r="H49" s="1"/>
      <c r="I49" s="1"/>
      <c r="J49" s="1"/>
      <c r="K49" s="1"/>
      <c r="L49" s="34"/>
      <c r="M49" s="11"/>
      <c r="N49" s="11"/>
      <c r="O49" s="11"/>
      <c r="P49" s="11"/>
      <c r="Q49" s="11"/>
    </row>
    <row r="50" spans="1:17" ht="42.75">
      <c r="A50" s="1"/>
      <c r="B50" s="60" t="s">
        <v>120</v>
      </c>
      <c r="C50" s="33">
        <v>300</v>
      </c>
      <c r="D50" s="10" t="s">
        <v>113</v>
      </c>
      <c r="E50" s="33"/>
      <c r="F50" s="1"/>
      <c r="G50" s="1"/>
      <c r="H50" s="1"/>
      <c r="I50" s="1"/>
      <c r="J50" s="1"/>
      <c r="K50" s="1"/>
      <c r="L50" s="34"/>
      <c r="M50" s="11"/>
      <c r="N50" s="11"/>
      <c r="O50" s="11"/>
      <c r="P50" s="11"/>
      <c r="Q50" s="11"/>
    </row>
    <row r="51" spans="1:17" ht="14.25">
      <c r="A51" s="1"/>
      <c r="B51" s="59" t="s">
        <v>76</v>
      </c>
      <c r="C51" s="33">
        <v>100</v>
      </c>
      <c r="D51" s="10" t="s">
        <v>113</v>
      </c>
      <c r="E51" s="33"/>
      <c r="F51" s="1"/>
      <c r="G51" s="1"/>
      <c r="H51" s="1"/>
      <c r="I51" s="1"/>
      <c r="J51" s="1"/>
      <c r="K51" s="1"/>
      <c r="L51" s="34"/>
      <c r="M51" s="11"/>
      <c r="N51" s="11"/>
      <c r="O51" s="11"/>
      <c r="P51" s="11"/>
      <c r="Q51" s="11"/>
    </row>
    <row r="52" spans="1:17" ht="28.5">
      <c r="A52" s="1"/>
      <c r="B52" s="60" t="s">
        <v>77</v>
      </c>
      <c r="C52" s="33">
        <v>30</v>
      </c>
      <c r="D52" s="10" t="s">
        <v>113</v>
      </c>
      <c r="E52" s="33"/>
      <c r="F52" s="1"/>
      <c r="G52" s="1"/>
      <c r="H52" s="1"/>
      <c r="I52" s="1"/>
      <c r="J52" s="1"/>
      <c r="K52" s="1"/>
      <c r="L52" s="34"/>
      <c r="M52" s="11"/>
      <c r="N52" s="11"/>
      <c r="O52" s="11"/>
      <c r="P52" s="11"/>
      <c r="Q52" s="11"/>
    </row>
    <row r="53" spans="1:17" ht="28.5">
      <c r="A53" s="1"/>
      <c r="B53" s="60" t="s">
        <v>78</v>
      </c>
      <c r="C53" s="33">
        <v>200</v>
      </c>
      <c r="D53" s="10" t="s">
        <v>113</v>
      </c>
      <c r="E53" s="33"/>
      <c r="F53" s="1"/>
      <c r="G53" s="1"/>
      <c r="H53" s="1"/>
      <c r="I53" s="1"/>
      <c r="J53" s="1"/>
      <c r="K53" s="1"/>
      <c r="L53" s="34"/>
      <c r="M53" s="11"/>
      <c r="N53" s="11"/>
      <c r="O53" s="11"/>
      <c r="P53" s="11"/>
      <c r="Q53" s="11"/>
    </row>
    <row r="54" spans="1:17" ht="14.25">
      <c r="A54" s="1"/>
      <c r="B54" s="59" t="s">
        <v>79</v>
      </c>
      <c r="C54" s="33">
        <v>30</v>
      </c>
      <c r="D54" s="10" t="s">
        <v>113</v>
      </c>
      <c r="E54" s="33"/>
      <c r="F54" s="1"/>
      <c r="G54" s="1"/>
      <c r="H54" s="1"/>
      <c r="I54" s="1"/>
      <c r="J54" s="1"/>
      <c r="K54" s="1"/>
      <c r="L54" s="34"/>
      <c r="M54" s="11"/>
      <c r="N54" s="11"/>
      <c r="O54" s="11"/>
      <c r="P54" s="11"/>
      <c r="Q54" s="11"/>
    </row>
    <row r="55" spans="1:17" ht="42.75">
      <c r="A55" s="1"/>
      <c r="B55" s="60" t="s">
        <v>80</v>
      </c>
      <c r="C55" s="33">
        <v>20</v>
      </c>
      <c r="D55" s="10" t="s">
        <v>113</v>
      </c>
      <c r="E55" s="33"/>
      <c r="F55" s="1"/>
      <c r="G55" s="1"/>
      <c r="H55" s="1"/>
      <c r="I55" s="1"/>
      <c r="J55" s="1"/>
      <c r="K55" s="1"/>
      <c r="L55" s="34"/>
      <c r="M55" s="11"/>
      <c r="N55" s="11"/>
      <c r="O55" s="11"/>
      <c r="P55" s="11"/>
      <c r="Q55" s="11"/>
    </row>
    <row r="56" spans="1:17" ht="42.75">
      <c r="A56" s="1"/>
      <c r="B56" s="60" t="s">
        <v>81</v>
      </c>
      <c r="C56" s="33">
        <v>100</v>
      </c>
      <c r="D56" s="10" t="s">
        <v>113</v>
      </c>
      <c r="E56" s="33"/>
      <c r="F56" s="1"/>
      <c r="G56" s="1"/>
      <c r="H56" s="1"/>
      <c r="I56" s="1"/>
      <c r="J56" s="1"/>
      <c r="K56" s="1"/>
      <c r="L56" s="34"/>
      <c r="M56" s="11"/>
      <c r="N56" s="11"/>
      <c r="O56" s="11"/>
      <c r="P56" s="11"/>
      <c r="Q56" s="11"/>
    </row>
    <row r="57" spans="1:17">
      <c r="A57" s="57"/>
      <c r="B57" s="58" t="s">
        <v>82</v>
      </c>
      <c r="C57" s="33">
        <v>0</v>
      </c>
      <c r="D57" s="10" t="s">
        <v>113</v>
      </c>
      <c r="E57" s="33"/>
      <c r="F57" s="1"/>
      <c r="G57" s="1"/>
      <c r="H57" s="1"/>
      <c r="I57" s="1"/>
      <c r="J57" s="1"/>
      <c r="K57" s="1"/>
      <c r="L57" s="34"/>
      <c r="M57" s="11"/>
      <c r="N57" s="11"/>
      <c r="O57" s="11"/>
      <c r="P57" s="11"/>
      <c r="Q57" s="11"/>
    </row>
    <row r="58" spans="1:17" ht="14.25">
      <c r="A58" s="1"/>
      <c r="B58" s="59" t="s">
        <v>121</v>
      </c>
      <c r="C58" s="33">
        <v>50</v>
      </c>
      <c r="D58" s="10" t="s">
        <v>113</v>
      </c>
      <c r="E58" s="33"/>
      <c r="F58" s="1"/>
      <c r="G58" s="1"/>
      <c r="H58" s="1"/>
      <c r="I58" s="1"/>
      <c r="J58" s="1"/>
      <c r="K58" s="1"/>
      <c r="L58" s="34"/>
      <c r="M58" s="11"/>
      <c r="N58" s="11"/>
      <c r="O58" s="11"/>
      <c r="P58" s="11"/>
      <c r="Q58" s="11"/>
    </row>
    <row r="59" spans="1:17" ht="14.25">
      <c r="A59" s="1"/>
      <c r="B59" s="59" t="s">
        <v>83</v>
      </c>
      <c r="C59" s="33">
        <v>20</v>
      </c>
      <c r="D59" s="10" t="s">
        <v>113</v>
      </c>
      <c r="E59" s="33"/>
      <c r="F59" s="1"/>
      <c r="G59" s="1"/>
      <c r="H59" s="1"/>
      <c r="I59" s="1"/>
      <c r="J59" s="1"/>
      <c r="K59" s="1"/>
      <c r="L59" s="34"/>
      <c r="M59" s="11"/>
      <c r="N59" s="11"/>
      <c r="O59" s="11"/>
      <c r="P59" s="11"/>
      <c r="Q59" s="11"/>
    </row>
    <row r="60" spans="1:17" ht="57">
      <c r="A60" s="1"/>
      <c r="B60" s="60" t="s">
        <v>84</v>
      </c>
      <c r="C60" s="33">
        <v>50</v>
      </c>
      <c r="D60" s="10" t="s">
        <v>113</v>
      </c>
      <c r="E60" s="33"/>
      <c r="F60" s="1"/>
      <c r="G60" s="1"/>
      <c r="H60" s="1"/>
      <c r="I60" s="1"/>
      <c r="J60" s="1"/>
      <c r="K60" s="1"/>
      <c r="L60" s="34"/>
      <c r="M60" s="11"/>
      <c r="N60" s="11"/>
      <c r="O60" s="11"/>
      <c r="P60" s="11"/>
      <c r="Q60" s="11"/>
    </row>
    <row r="61" spans="1:17" ht="28.5">
      <c r="A61" s="1"/>
      <c r="B61" s="60" t="s">
        <v>85</v>
      </c>
      <c r="C61" s="33">
        <v>50</v>
      </c>
      <c r="D61" s="10" t="s">
        <v>113</v>
      </c>
      <c r="E61" s="33"/>
      <c r="F61" s="1"/>
      <c r="G61" s="1"/>
      <c r="H61" s="1"/>
      <c r="I61" s="1"/>
      <c r="J61" s="1"/>
      <c r="K61" s="1"/>
      <c r="L61" s="34"/>
      <c r="M61" s="11"/>
      <c r="N61" s="11"/>
      <c r="O61" s="11"/>
      <c r="P61" s="11"/>
      <c r="Q61" s="11"/>
    </row>
    <row r="62" spans="1:17" ht="28.5">
      <c r="A62" s="1"/>
      <c r="B62" s="60" t="s">
        <v>86</v>
      </c>
      <c r="C62" s="33">
        <v>50</v>
      </c>
      <c r="D62" s="10" t="s">
        <v>113</v>
      </c>
      <c r="E62" s="33"/>
      <c r="F62" s="1"/>
      <c r="G62" s="1"/>
      <c r="H62" s="1"/>
      <c r="I62" s="1"/>
      <c r="J62" s="1"/>
      <c r="K62" s="1"/>
      <c r="L62" s="34"/>
      <c r="M62" s="11"/>
      <c r="N62" s="11"/>
      <c r="O62" s="11"/>
      <c r="P62" s="11"/>
      <c r="Q62" s="11"/>
    </row>
    <row r="63" spans="1:17" ht="28.5">
      <c r="A63" s="1"/>
      <c r="B63" s="60" t="s">
        <v>87</v>
      </c>
      <c r="C63" s="33">
        <v>50</v>
      </c>
      <c r="D63" s="10" t="s">
        <v>113</v>
      </c>
      <c r="E63" s="33"/>
      <c r="F63" s="1"/>
      <c r="G63" s="1"/>
      <c r="H63" s="1"/>
      <c r="I63" s="1"/>
      <c r="J63" s="1"/>
      <c r="K63" s="1"/>
      <c r="L63" s="34"/>
      <c r="M63" s="11"/>
      <c r="N63" s="11"/>
      <c r="O63" s="11"/>
      <c r="P63" s="11"/>
      <c r="Q63" s="11"/>
    </row>
    <row r="64" spans="1:17" ht="28.5">
      <c r="A64" s="1"/>
      <c r="B64" s="60" t="s">
        <v>88</v>
      </c>
      <c r="C64" s="33">
        <v>50</v>
      </c>
      <c r="D64" s="10" t="s">
        <v>113</v>
      </c>
      <c r="E64" s="33"/>
      <c r="F64" s="1"/>
      <c r="G64" s="1"/>
      <c r="H64" s="1"/>
      <c r="I64" s="1"/>
      <c r="J64" s="1"/>
      <c r="K64" s="1"/>
      <c r="L64" s="34"/>
      <c r="M64" s="11"/>
      <c r="N64" s="11"/>
      <c r="O64" s="11"/>
      <c r="P64" s="11"/>
      <c r="Q64" s="11"/>
    </row>
    <row r="65" spans="1:17">
      <c r="A65" s="57"/>
      <c r="B65" s="58" t="s">
        <v>89</v>
      </c>
      <c r="C65" s="33">
        <v>0</v>
      </c>
      <c r="D65" s="10" t="s">
        <v>113</v>
      </c>
      <c r="E65" s="33"/>
      <c r="F65" s="1"/>
      <c r="G65" s="1"/>
      <c r="H65" s="1"/>
      <c r="I65" s="1"/>
      <c r="J65" s="1"/>
      <c r="K65" s="1"/>
      <c r="L65" s="34"/>
      <c r="M65" s="11"/>
      <c r="N65" s="11"/>
      <c r="O65" s="11"/>
      <c r="P65" s="11"/>
      <c r="Q65" s="11"/>
    </row>
    <row r="66" spans="1:17" ht="57">
      <c r="A66" s="1"/>
      <c r="B66" s="60" t="s">
        <v>122</v>
      </c>
      <c r="C66" s="33">
        <v>200</v>
      </c>
      <c r="D66" s="10" t="s">
        <v>113</v>
      </c>
      <c r="E66" s="33"/>
      <c r="F66" s="1"/>
      <c r="G66" s="1"/>
      <c r="H66" s="1"/>
      <c r="I66" s="1"/>
      <c r="J66" s="1"/>
      <c r="K66" s="1"/>
      <c r="L66" s="34"/>
      <c r="M66" s="11"/>
      <c r="N66" s="11"/>
      <c r="O66" s="11"/>
      <c r="P66" s="11"/>
      <c r="Q66" s="11"/>
    </row>
    <row r="67" spans="1:17">
      <c r="A67" s="57"/>
      <c r="B67" s="58" t="s">
        <v>90</v>
      </c>
      <c r="C67" s="33">
        <v>0</v>
      </c>
      <c r="D67" s="10" t="s">
        <v>113</v>
      </c>
      <c r="E67" s="33"/>
      <c r="F67" s="1"/>
      <c r="G67" s="1"/>
      <c r="H67" s="1"/>
      <c r="I67" s="1"/>
      <c r="J67" s="1"/>
      <c r="K67" s="1"/>
      <c r="L67" s="34"/>
      <c r="M67" s="11"/>
      <c r="N67" s="11"/>
      <c r="O67" s="11"/>
      <c r="P67" s="11"/>
      <c r="Q67" s="11"/>
    </row>
    <row r="68" spans="1:17" ht="28.5">
      <c r="A68" s="1"/>
      <c r="B68" s="60" t="s">
        <v>91</v>
      </c>
      <c r="C68" s="33">
        <v>50</v>
      </c>
      <c r="D68" s="10" t="s">
        <v>113</v>
      </c>
      <c r="E68" s="33"/>
      <c r="F68" s="1"/>
      <c r="G68" s="1"/>
      <c r="H68" s="1"/>
      <c r="I68" s="1"/>
      <c r="J68" s="1"/>
      <c r="K68" s="1"/>
      <c r="L68" s="34"/>
      <c r="M68" s="11"/>
      <c r="N68" s="11"/>
      <c r="O68" s="11"/>
      <c r="P68" s="11"/>
      <c r="Q68" s="11"/>
    </row>
    <row r="69" spans="1:17" ht="28.5">
      <c r="A69" s="1"/>
      <c r="B69" s="60" t="s">
        <v>92</v>
      </c>
      <c r="C69" s="33">
        <v>50</v>
      </c>
      <c r="D69" s="10" t="s">
        <v>113</v>
      </c>
      <c r="E69" s="33"/>
      <c r="F69" s="1"/>
      <c r="G69" s="1"/>
      <c r="H69" s="1"/>
      <c r="I69" s="1"/>
      <c r="J69" s="1"/>
      <c r="K69" s="1"/>
      <c r="L69" s="34"/>
      <c r="M69" s="11"/>
      <c r="N69" s="11"/>
      <c r="O69" s="11"/>
      <c r="P69" s="11"/>
      <c r="Q69" s="11"/>
    </row>
    <row r="70" spans="1:17" ht="28.5">
      <c r="A70" s="1"/>
      <c r="B70" s="60" t="s">
        <v>93</v>
      </c>
      <c r="C70" s="33">
        <v>100</v>
      </c>
      <c r="D70" s="10" t="s">
        <v>113</v>
      </c>
      <c r="E70" s="33"/>
      <c r="F70" s="1"/>
      <c r="G70" s="1"/>
      <c r="H70" s="1"/>
      <c r="I70" s="1"/>
      <c r="J70" s="1"/>
      <c r="K70" s="1"/>
      <c r="L70" s="34"/>
      <c r="M70" s="11"/>
      <c r="N70" s="11"/>
      <c r="O70" s="11"/>
      <c r="P70" s="11"/>
      <c r="Q70" s="11"/>
    </row>
    <row r="71" spans="1:17" ht="42.75">
      <c r="A71" s="1"/>
      <c r="B71" s="60" t="s">
        <v>94</v>
      </c>
      <c r="C71" s="33">
        <v>50</v>
      </c>
      <c r="D71" s="10" t="s">
        <v>113</v>
      </c>
      <c r="E71" s="33"/>
      <c r="F71" s="1"/>
      <c r="G71" s="1"/>
      <c r="H71" s="1"/>
      <c r="I71" s="1"/>
      <c r="J71" s="1"/>
      <c r="K71" s="1"/>
      <c r="L71" s="34"/>
      <c r="M71" s="11"/>
      <c r="N71" s="11"/>
      <c r="O71" s="11"/>
      <c r="P71" s="11"/>
      <c r="Q71" s="11"/>
    </row>
    <row r="72" spans="1:17" ht="28.5">
      <c r="A72" s="1"/>
      <c r="B72" s="60" t="s">
        <v>95</v>
      </c>
      <c r="C72" s="33">
        <v>30</v>
      </c>
      <c r="D72" s="10" t="s">
        <v>113</v>
      </c>
      <c r="E72" s="33"/>
      <c r="F72" s="1"/>
      <c r="G72" s="1"/>
      <c r="H72" s="1"/>
      <c r="I72" s="1"/>
      <c r="J72" s="1"/>
      <c r="K72" s="1"/>
      <c r="L72" s="34"/>
      <c r="M72" s="11"/>
      <c r="N72" s="11"/>
      <c r="O72" s="11"/>
      <c r="P72" s="11"/>
      <c r="Q72" s="11"/>
    </row>
    <row r="73" spans="1:17" ht="28.5">
      <c r="A73" s="1"/>
      <c r="B73" s="60" t="s">
        <v>96</v>
      </c>
      <c r="C73" s="33">
        <v>20</v>
      </c>
      <c r="D73" s="10" t="s">
        <v>113</v>
      </c>
      <c r="E73" s="33"/>
      <c r="F73" s="1"/>
      <c r="G73" s="1"/>
      <c r="H73" s="1"/>
      <c r="I73" s="1"/>
      <c r="J73" s="1"/>
      <c r="K73" s="1"/>
      <c r="L73" s="34"/>
      <c r="M73" s="11"/>
      <c r="N73" s="11"/>
      <c r="O73" s="11"/>
      <c r="P73" s="11"/>
      <c r="Q73" s="11"/>
    </row>
    <row r="74" spans="1:17" ht="42.75">
      <c r="A74" s="1"/>
      <c r="B74" s="60" t="s">
        <v>97</v>
      </c>
      <c r="C74" s="33">
        <v>50</v>
      </c>
      <c r="D74" s="10" t="s">
        <v>113</v>
      </c>
      <c r="E74" s="33"/>
      <c r="F74" s="1"/>
      <c r="G74" s="1"/>
      <c r="H74" s="1"/>
      <c r="I74" s="1"/>
      <c r="J74" s="1"/>
      <c r="K74" s="1"/>
      <c r="L74" s="34"/>
      <c r="M74" s="11"/>
      <c r="N74" s="11"/>
      <c r="O74" s="11"/>
      <c r="P74" s="11"/>
      <c r="Q74" s="11"/>
    </row>
    <row r="75" spans="1:17">
      <c r="A75" s="57"/>
      <c r="B75" s="58" t="s">
        <v>98</v>
      </c>
      <c r="C75" s="33">
        <v>0</v>
      </c>
      <c r="D75" s="10" t="s">
        <v>113</v>
      </c>
      <c r="E75" s="33"/>
      <c r="F75" s="1"/>
      <c r="G75" s="1"/>
      <c r="H75" s="1"/>
      <c r="I75" s="1"/>
      <c r="J75" s="1"/>
      <c r="K75" s="1"/>
      <c r="L75" s="34"/>
      <c r="M75" s="11"/>
      <c r="N75" s="11"/>
      <c r="O75" s="11"/>
      <c r="P75" s="11"/>
      <c r="Q75" s="11"/>
    </row>
    <row r="76" spans="1:17" ht="28.5">
      <c r="A76" s="1"/>
      <c r="B76" s="60" t="s">
        <v>99</v>
      </c>
      <c r="C76" s="33">
        <v>50</v>
      </c>
      <c r="D76" s="10" t="s">
        <v>113</v>
      </c>
      <c r="E76" s="33"/>
      <c r="F76" s="1"/>
      <c r="G76" s="1"/>
      <c r="H76" s="1"/>
      <c r="I76" s="1"/>
      <c r="J76" s="1"/>
      <c r="K76" s="1"/>
      <c r="L76" s="34"/>
      <c r="M76" s="11"/>
      <c r="N76" s="11"/>
      <c r="O76" s="11"/>
      <c r="P76" s="11"/>
      <c r="Q76" s="11"/>
    </row>
    <row r="77" spans="1:17" ht="71.25">
      <c r="A77" s="1"/>
      <c r="B77" s="60" t="s">
        <v>100</v>
      </c>
      <c r="C77" s="33">
        <v>50</v>
      </c>
      <c r="D77" s="10" t="s">
        <v>113</v>
      </c>
      <c r="E77" s="33"/>
      <c r="F77" s="1"/>
      <c r="G77" s="1"/>
      <c r="H77" s="1"/>
      <c r="I77" s="1"/>
      <c r="J77" s="1"/>
      <c r="K77" s="1"/>
      <c r="L77" s="34"/>
      <c r="M77" s="11"/>
      <c r="N77" s="11"/>
      <c r="O77" s="11"/>
      <c r="P77" s="11"/>
      <c r="Q77" s="11"/>
    </row>
    <row r="78" spans="1:17" ht="28.5">
      <c r="A78" s="1"/>
      <c r="B78" s="60" t="s">
        <v>101</v>
      </c>
      <c r="C78" s="33">
        <v>100</v>
      </c>
      <c r="D78" s="10" t="s">
        <v>113</v>
      </c>
      <c r="E78" s="33"/>
      <c r="F78" s="1"/>
      <c r="G78" s="1"/>
      <c r="H78" s="1"/>
      <c r="I78" s="1"/>
      <c r="J78" s="1"/>
      <c r="K78" s="1"/>
      <c r="L78" s="34"/>
      <c r="M78" s="11"/>
      <c r="N78" s="11"/>
      <c r="O78" s="11"/>
      <c r="P78" s="11"/>
      <c r="Q78" s="11"/>
    </row>
    <row r="79" spans="1:17" ht="28.5">
      <c r="A79" s="1"/>
      <c r="B79" s="60" t="s">
        <v>102</v>
      </c>
      <c r="C79" s="33">
        <v>50</v>
      </c>
      <c r="D79" s="10" t="s">
        <v>113</v>
      </c>
      <c r="E79" s="33"/>
      <c r="F79" s="1"/>
      <c r="G79" s="1"/>
      <c r="H79" s="1"/>
      <c r="I79" s="1"/>
      <c r="J79" s="1"/>
      <c r="K79" s="1"/>
      <c r="L79" s="34"/>
      <c r="M79" s="11"/>
      <c r="N79" s="11"/>
      <c r="O79" s="11"/>
      <c r="P79" s="11"/>
      <c r="Q79" s="11"/>
    </row>
    <row r="80" spans="1:17">
      <c r="A80" s="57"/>
      <c r="B80" s="58" t="s">
        <v>103</v>
      </c>
      <c r="C80" s="33">
        <v>0</v>
      </c>
      <c r="D80" s="10" t="s">
        <v>113</v>
      </c>
      <c r="E80" s="33"/>
      <c r="F80" s="1"/>
      <c r="G80" s="1"/>
      <c r="H80" s="1"/>
      <c r="I80" s="1"/>
      <c r="J80" s="1"/>
      <c r="K80" s="1"/>
      <c r="L80" s="34"/>
      <c r="M80" s="11"/>
      <c r="N80" s="11"/>
      <c r="O80" s="11"/>
      <c r="P80" s="11"/>
      <c r="Q80" s="11"/>
    </row>
    <row r="81" spans="1:17" ht="42.75">
      <c r="A81" s="1"/>
      <c r="B81" s="60" t="s">
        <v>104</v>
      </c>
      <c r="C81" s="33">
        <v>30</v>
      </c>
      <c r="D81" s="10" t="s">
        <v>113</v>
      </c>
      <c r="E81" s="33"/>
      <c r="F81" s="1"/>
      <c r="G81" s="1"/>
      <c r="H81" s="1"/>
      <c r="I81" s="1"/>
      <c r="J81" s="1"/>
      <c r="K81" s="1"/>
      <c r="L81" s="34"/>
      <c r="M81" s="11"/>
      <c r="N81" s="11"/>
      <c r="O81" s="11"/>
      <c r="P81" s="11"/>
      <c r="Q81" s="11"/>
    </row>
    <row r="82" spans="1:17" ht="57">
      <c r="A82" s="1"/>
      <c r="B82" s="60" t="s">
        <v>105</v>
      </c>
      <c r="C82" s="33">
        <v>20</v>
      </c>
      <c r="D82" s="10" t="s">
        <v>113</v>
      </c>
      <c r="E82" s="33"/>
      <c r="F82" s="1"/>
      <c r="G82" s="1"/>
      <c r="H82" s="1"/>
      <c r="I82" s="1"/>
      <c r="J82" s="1"/>
      <c r="K82" s="1"/>
      <c r="L82" s="34"/>
      <c r="M82" s="11"/>
      <c r="N82" s="11"/>
      <c r="O82" s="11"/>
      <c r="P82" s="11"/>
      <c r="Q82" s="11"/>
    </row>
    <row r="83" spans="1:17" ht="28.5">
      <c r="A83" s="1"/>
      <c r="B83" s="60" t="s">
        <v>106</v>
      </c>
      <c r="C83" s="33">
        <v>20</v>
      </c>
      <c r="D83" s="10" t="s">
        <v>113</v>
      </c>
      <c r="E83" s="33"/>
      <c r="F83" s="1"/>
      <c r="G83" s="1"/>
      <c r="H83" s="1"/>
      <c r="I83" s="1"/>
      <c r="J83" s="1"/>
      <c r="K83" s="1"/>
      <c r="L83" s="34"/>
      <c r="M83" s="11"/>
      <c r="N83" s="11"/>
      <c r="O83" s="11"/>
      <c r="P83" s="11"/>
      <c r="Q83" s="11"/>
    </row>
    <row r="84" spans="1:17" ht="28.5">
      <c r="A84" s="1"/>
      <c r="B84" s="60" t="s">
        <v>107</v>
      </c>
      <c r="C84" s="33">
        <v>50</v>
      </c>
      <c r="D84" s="10" t="s">
        <v>113</v>
      </c>
      <c r="E84" s="33"/>
      <c r="F84" s="1"/>
      <c r="G84" s="1"/>
      <c r="H84" s="1"/>
      <c r="I84" s="1"/>
      <c r="J84" s="1"/>
      <c r="K84" s="1"/>
      <c r="L84" s="34"/>
      <c r="M84" s="11"/>
      <c r="N84" s="11"/>
      <c r="O84" s="11"/>
      <c r="P84" s="11"/>
      <c r="Q84" s="11"/>
    </row>
    <row r="85" spans="1:17">
      <c r="A85" s="57"/>
      <c r="B85" s="58" t="s">
        <v>108</v>
      </c>
      <c r="C85" s="33">
        <v>0</v>
      </c>
      <c r="D85" s="10" t="s">
        <v>113</v>
      </c>
      <c r="E85" s="33"/>
      <c r="F85" s="1"/>
      <c r="G85" s="1"/>
      <c r="H85" s="1"/>
      <c r="I85" s="1"/>
      <c r="J85" s="1"/>
      <c r="K85" s="1"/>
      <c r="L85" s="34"/>
      <c r="M85" s="11"/>
      <c r="N85" s="11"/>
      <c r="O85" s="11"/>
      <c r="P85" s="11"/>
      <c r="Q85" s="11"/>
    </row>
    <row r="86" spans="1:17" ht="28.5">
      <c r="A86" s="1"/>
      <c r="B86" s="60" t="s">
        <v>109</v>
      </c>
      <c r="C86" s="33">
        <v>100</v>
      </c>
      <c r="D86" s="10" t="s">
        <v>113</v>
      </c>
      <c r="E86" s="33"/>
      <c r="F86" s="1"/>
      <c r="G86" s="1"/>
      <c r="H86" s="1"/>
      <c r="I86" s="1"/>
      <c r="J86" s="1"/>
      <c r="K86" s="1"/>
      <c r="L86" s="34"/>
      <c r="M86" s="11"/>
      <c r="N86" s="11"/>
      <c r="O86" s="11"/>
      <c r="P86" s="11"/>
      <c r="Q86" s="11"/>
    </row>
    <row r="87" spans="1:17" ht="14.25">
      <c r="A87" s="1"/>
      <c r="B87" s="60" t="s">
        <v>110</v>
      </c>
      <c r="C87" s="33">
        <v>50</v>
      </c>
      <c r="D87" s="10" t="s">
        <v>113</v>
      </c>
      <c r="E87" s="33"/>
      <c r="F87" s="1"/>
      <c r="G87" s="1"/>
      <c r="H87" s="1"/>
      <c r="I87" s="1"/>
      <c r="J87" s="1"/>
      <c r="K87" s="1"/>
      <c r="L87" s="34"/>
      <c r="M87" s="11"/>
      <c r="N87" s="11"/>
      <c r="O87" s="11"/>
      <c r="P87" s="11"/>
      <c r="Q87" s="11"/>
    </row>
    <row r="88" spans="1:17" ht="14.25">
      <c r="A88" s="1"/>
      <c r="B88" s="59" t="s">
        <v>111</v>
      </c>
      <c r="C88" s="33">
        <v>50</v>
      </c>
      <c r="D88" s="10" t="s">
        <v>113</v>
      </c>
      <c r="E88" s="33"/>
      <c r="F88" s="1"/>
      <c r="G88" s="1"/>
      <c r="H88" s="1"/>
      <c r="I88" s="1"/>
      <c r="J88" s="1"/>
      <c r="K88" s="1"/>
      <c r="L88" s="34"/>
      <c r="M88" s="11"/>
      <c r="N88" s="11"/>
      <c r="O88" s="11"/>
      <c r="P88" s="11"/>
      <c r="Q88" s="11"/>
    </row>
    <row r="89" spans="1:17" ht="15" thickBot="1">
      <c r="A89" s="1"/>
      <c r="B89" s="59" t="s">
        <v>112</v>
      </c>
      <c r="C89" s="33">
        <v>50</v>
      </c>
      <c r="D89" s="10" t="s">
        <v>113</v>
      </c>
      <c r="E89" s="33"/>
      <c r="F89" s="1"/>
      <c r="G89" s="1"/>
      <c r="H89" s="1"/>
      <c r="I89" s="1"/>
      <c r="J89" s="1"/>
      <c r="K89" s="1"/>
      <c r="L89" s="34"/>
      <c r="M89" s="11"/>
      <c r="N89" s="11"/>
      <c r="O89" s="11"/>
      <c r="P89" s="11"/>
      <c r="Q89" s="11"/>
    </row>
    <row r="90" spans="1:17" ht="13.5" thickBot="1">
      <c r="B90" s="12"/>
      <c r="L90" s="13" t="e">
        <f t="shared" ref="L90:Q90" si="6">SUM(L12:L89)</f>
        <v>#REF!</v>
      </c>
      <c r="M90" s="13" t="e">
        <f t="shared" si="6"/>
        <v>#REF!</v>
      </c>
      <c r="N90" s="13" t="e">
        <f t="shared" si="6"/>
        <v>#REF!</v>
      </c>
      <c r="O90" s="13" t="e">
        <f t="shared" si="6"/>
        <v>#REF!</v>
      </c>
      <c r="P90" s="13" t="e">
        <f t="shared" si="6"/>
        <v>#REF!</v>
      </c>
      <c r="Q90" s="13" t="e">
        <f t="shared" si="6"/>
        <v>#REF!</v>
      </c>
    </row>
    <row r="91" spans="1:17" ht="26.25" thickBot="1">
      <c r="A91" s="22"/>
      <c r="B91" s="35"/>
      <c r="C91" s="36"/>
      <c r="L91" s="6" t="s">
        <v>16</v>
      </c>
      <c r="M91" s="6" t="s">
        <v>17</v>
      </c>
      <c r="N91" s="6" t="s">
        <v>18</v>
      </c>
      <c r="O91" s="6" t="s">
        <v>19</v>
      </c>
      <c r="P91" s="6" t="s">
        <v>20</v>
      </c>
      <c r="Q91" s="6" t="s">
        <v>21</v>
      </c>
    </row>
    <row r="98" spans="1:9" ht="33" customHeight="1">
      <c r="A98" s="68" t="s">
        <v>35</v>
      </c>
      <c r="B98" s="68"/>
      <c r="C98" s="68"/>
      <c r="D98" s="68"/>
      <c r="E98" s="68"/>
      <c r="F98" s="68"/>
      <c r="G98" s="68"/>
      <c r="H98" s="68"/>
      <c r="I98" s="68"/>
    </row>
  </sheetData>
  <mergeCells count="11">
    <mergeCell ref="A98:I98"/>
    <mergeCell ref="P1:Q1"/>
    <mergeCell ref="P2:Q2"/>
    <mergeCell ref="P3:Q3"/>
    <mergeCell ref="P4:Q4"/>
    <mergeCell ref="A1:A4"/>
    <mergeCell ref="N1:O1"/>
    <mergeCell ref="N2:O2"/>
    <mergeCell ref="N3:O3"/>
    <mergeCell ref="N4:O4"/>
    <mergeCell ref="B1:M4"/>
  </mergeCells>
  <phoneticPr fontId="8"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3F614-10CF-466F-9A4A-05E4D6A14EAF}">
  <dimension ref="A1:Q13"/>
  <sheetViews>
    <sheetView showWhiteSpace="0" zoomScaleNormal="100" workbookViewId="0">
      <selection activeCell="B21" sqref="B21"/>
    </sheetView>
  </sheetViews>
  <sheetFormatPr defaultColWidth="13.85546875" defaultRowHeight="12.75"/>
  <cols>
    <col min="1" max="1" width="14.140625" style="2" customWidth="1"/>
    <col min="2" max="2" width="98"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65"/>
      <c r="B1" s="66" t="s">
        <v>32</v>
      </c>
      <c r="C1" s="66"/>
      <c r="D1" s="66"/>
      <c r="E1" s="66"/>
      <c r="F1" s="66"/>
      <c r="G1" s="66"/>
      <c r="H1" s="66"/>
      <c r="I1" s="66"/>
      <c r="J1" s="66"/>
      <c r="K1" s="66"/>
      <c r="L1" s="66"/>
      <c r="M1" s="66"/>
      <c r="N1" s="75" t="s">
        <v>22</v>
      </c>
      <c r="O1" s="75"/>
      <c r="P1" s="69" t="s">
        <v>34</v>
      </c>
      <c r="Q1" s="69"/>
    </row>
    <row r="2" spans="1:17" ht="16.5" customHeight="1">
      <c r="A2" s="65"/>
      <c r="B2" s="66"/>
      <c r="C2" s="66"/>
      <c r="D2" s="66"/>
      <c r="E2" s="66"/>
      <c r="F2" s="66"/>
      <c r="G2" s="66"/>
      <c r="H2" s="66"/>
      <c r="I2" s="66"/>
      <c r="J2" s="66"/>
      <c r="K2" s="66"/>
      <c r="L2" s="66"/>
      <c r="M2" s="66"/>
      <c r="N2" s="75" t="s">
        <v>23</v>
      </c>
      <c r="O2" s="75"/>
      <c r="P2" s="69" t="s">
        <v>33</v>
      </c>
      <c r="Q2" s="70"/>
    </row>
    <row r="3" spans="1:17" ht="16.5" customHeight="1">
      <c r="A3" s="65"/>
      <c r="B3" s="66"/>
      <c r="C3" s="66"/>
      <c r="D3" s="66"/>
      <c r="E3" s="66"/>
      <c r="F3" s="66"/>
      <c r="G3" s="66"/>
      <c r="H3" s="66"/>
      <c r="I3" s="66"/>
      <c r="J3" s="66"/>
      <c r="K3" s="66"/>
      <c r="L3" s="66"/>
      <c r="M3" s="66"/>
      <c r="N3" s="75" t="s">
        <v>24</v>
      </c>
      <c r="O3" s="75"/>
      <c r="P3" s="71" t="s">
        <v>37</v>
      </c>
      <c r="Q3" s="72" t="s">
        <v>37</v>
      </c>
    </row>
    <row r="4" spans="1:17" ht="16.5" customHeight="1">
      <c r="A4" s="65"/>
      <c r="B4" s="66"/>
      <c r="C4" s="66"/>
      <c r="D4" s="66"/>
      <c r="E4" s="66"/>
      <c r="F4" s="66"/>
      <c r="G4" s="66"/>
      <c r="H4" s="66"/>
      <c r="I4" s="66"/>
      <c r="J4" s="66"/>
      <c r="K4" s="66"/>
      <c r="L4" s="66"/>
      <c r="M4" s="66"/>
      <c r="N4" s="75" t="s">
        <v>25</v>
      </c>
      <c r="O4" s="75"/>
      <c r="P4" s="73">
        <v>45413</v>
      </c>
      <c r="Q4" s="74">
        <v>45413</v>
      </c>
    </row>
    <row r="5" spans="1:17" ht="16.5" customHeight="1"/>
    <row r="6" spans="1:17" ht="28.5" customHeight="1">
      <c r="A6" s="21" t="s">
        <v>15</v>
      </c>
      <c r="B6" s="5"/>
      <c r="E6" s="3"/>
      <c r="F6" s="3"/>
      <c r="G6" s="3"/>
      <c r="H6" s="3"/>
      <c r="I6" s="3"/>
      <c r="J6" s="3"/>
    </row>
    <row r="7" spans="1:17">
      <c r="E7" s="3"/>
      <c r="F7" s="3"/>
      <c r="G7" s="3"/>
      <c r="H7" s="3"/>
      <c r="I7" s="3"/>
      <c r="J7" s="3"/>
    </row>
    <row r="11" spans="1:17">
      <c r="B11" s="1" t="s">
        <v>128</v>
      </c>
      <c r="C11" s="76">
        <v>0.5</v>
      </c>
    </row>
    <row r="12" spans="1:17">
      <c r="B12" s="1" t="s">
        <v>129</v>
      </c>
      <c r="C12" s="76">
        <v>0.5</v>
      </c>
    </row>
    <row r="13" spans="1:17">
      <c r="B13" s="1" t="s">
        <v>130</v>
      </c>
      <c r="C13" s="76">
        <f>C11+C12</f>
        <v>1</v>
      </c>
    </row>
  </sheetData>
  <mergeCells count="10">
    <mergeCell ref="A1:A4"/>
    <mergeCell ref="B1:M4"/>
    <mergeCell ref="N1:O1"/>
    <mergeCell ref="P1:Q1"/>
    <mergeCell ref="N2:O2"/>
    <mergeCell ref="P2:Q2"/>
    <mergeCell ref="N3:O3"/>
    <mergeCell ref="P3:Q3"/>
    <mergeCell ref="N4:O4"/>
    <mergeCell ref="P4:Q4"/>
  </mergeCells>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Grade of Compliance Range</vt:lpstr>
      <vt:lpstr>Technical Scoring</vt:lpstr>
      <vt:lpstr>Combined Scoring</vt:lpstr>
      <vt:lpstr>'Combined Scoring'!Print_Area</vt:lpstr>
      <vt:lpstr>'Grade of Compliance Range'!Print_Area</vt:lpstr>
      <vt:lpstr>'Technical Scoring'!Print_Area</vt:lpstr>
      <vt:lpstr>'Technical Scoring'!Print_Titles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CHARBEL MERHI</cp:lastModifiedBy>
  <cp:lastPrinted>2024-05-24T06:35:11Z</cp:lastPrinted>
  <dcterms:created xsi:type="dcterms:W3CDTF">2008-10-30T09:34:49Z</dcterms:created>
  <dcterms:modified xsi:type="dcterms:W3CDTF">2024-07-24T06:49:24Z</dcterms:modified>
</cp:coreProperties>
</file>